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0" yWindow="0" windowWidth="20490" windowHeight="7755" tabRatio="800" firstSheet="1" activeTab="7"/>
  </bookViews>
  <sheets>
    <sheet name="пр 1 к ПП1" sheetId="7" state="hidden" r:id="rId1"/>
    <sheet name="Лист1" sheetId="35" r:id="rId2"/>
    <sheet name="Лист3" sheetId="37" r:id="rId3"/>
    <sheet name="пр1 к подпр 2" sheetId="34" r:id="rId4"/>
    <sheet name="пр 1 к подпр 3" sheetId="18" r:id="rId5"/>
    <sheet name="пр 1 к подпр 4" sheetId="20" r:id="rId6"/>
    <sheet name="прил 11" sheetId="5" r:id="rId7"/>
    <sheet name="прил 12" sheetId="6" r:id="rId8"/>
    <sheet name="пр1 к мер 1" sheetId="23" r:id="rId9"/>
    <sheet name="пр1 к мер 2" sheetId="25" r:id="rId10"/>
    <sheet name="пр 1 к мер 3" sheetId="27" r:id="rId11"/>
    <sheet name="пр2 к мер 4" sheetId="30" r:id="rId12"/>
    <sheet name="Лист2" sheetId="36" r:id="rId13"/>
  </sheets>
  <definedNames>
    <definedName name="_xlnm.Print_Titles" localSheetId="4">'пр 1 к подпр 3'!$8:$10</definedName>
    <definedName name="_xlnm.Print_Titles" localSheetId="5">'пр 1 к подпр 4'!$8:$10</definedName>
    <definedName name="_xlnm.Print_Titles" localSheetId="0">'пр 1 к ПП1'!$8:$10</definedName>
    <definedName name="_xlnm.Print_Titles" localSheetId="6">'прил 11'!$11:$13</definedName>
    <definedName name="_xlnm.Print_Titles" localSheetId="7">'прил 12'!$12:$14</definedName>
    <definedName name="_xlnm.Print_Area" localSheetId="0">'пр 1 к ПП1'!$A$1:$H$15</definedName>
    <definedName name="_xlnm.Print_Area" localSheetId="6">'прил 11'!$A$1:$L$52</definedName>
    <definedName name="_xlnm.Print_Area" localSheetId="7">'прил 12'!$A$1:$K$78</definedName>
  </definedNames>
  <calcPr calcId="125725"/>
</workbook>
</file>

<file path=xl/calcChain.xml><?xml version="1.0" encoding="utf-8"?>
<calcChain xmlns="http://schemas.openxmlformats.org/spreadsheetml/2006/main">
  <c r="L29" i="37"/>
  <c r="M29" s="1"/>
  <c r="M33" i="35" l="1"/>
  <c r="M32"/>
  <c r="M28"/>
  <c r="M27"/>
  <c r="M26"/>
  <c r="M25"/>
  <c r="M23"/>
  <c r="M19"/>
  <c r="M18"/>
  <c r="G13"/>
  <c r="K15" s="1"/>
  <c r="L15" s="1"/>
  <c r="I75" i="6" l="1"/>
  <c r="I71" s="1"/>
  <c r="J75"/>
  <c r="J71" s="1"/>
  <c r="H75"/>
  <c r="H71" s="1"/>
  <c r="J51" i="5"/>
  <c r="J49" s="1"/>
  <c r="K51"/>
  <c r="K49" s="1"/>
  <c r="I51"/>
  <c r="I19" s="1"/>
  <c r="I49" l="1"/>
  <c r="J19" i="6" l="1"/>
  <c r="J15" s="1"/>
  <c r="I19"/>
  <c r="H19"/>
  <c r="H15" s="1"/>
  <c r="K19" i="5"/>
  <c r="K17" s="1"/>
  <c r="J19"/>
  <c r="J17" s="1"/>
  <c r="I17"/>
  <c r="L51" l="1"/>
  <c r="I15" i="6" l="1"/>
  <c r="K33"/>
  <c r="H22"/>
  <c r="K26"/>
  <c r="K35" i="5"/>
  <c r="J35"/>
  <c r="I35"/>
  <c r="L39"/>
  <c r="L37"/>
  <c r="K21"/>
  <c r="L23"/>
  <c r="I21"/>
  <c r="K30"/>
  <c r="J30"/>
  <c r="I30"/>
  <c r="L32"/>
  <c r="J21"/>
  <c r="L24"/>
  <c r="L29"/>
  <c r="L21" l="1"/>
  <c r="L35"/>
  <c r="J25" l="1"/>
  <c r="L25" s="1"/>
  <c r="H43" i="6" l="1"/>
  <c r="K75"/>
  <c r="K71"/>
  <c r="G71"/>
  <c r="F71"/>
  <c r="E71"/>
  <c r="K68"/>
  <c r="K64"/>
  <c r="G64"/>
  <c r="F64"/>
  <c r="E64"/>
  <c r="K61"/>
  <c r="K57"/>
  <c r="G57"/>
  <c r="F57"/>
  <c r="E57"/>
  <c r="K54"/>
  <c r="K50"/>
  <c r="G50"/>
  <c r="F50"/>
  <c r="E50"/>
  <c r="K47"/>
  <c r="G43"/>
  <c r="F43"/>
  <c r="E43"/>
  <c r="K40"/>
  <c r="K36"/>
  <c r="G36"/>
  <c r="F36"/>
  <c r="E36"/>
  <c r="J29"/>
  <c r="I29"/>
  <c r="G29"/>
  <c r="F29"/>
  <c r="E29"/>
  <c r="J22"/>
  <c r="I22"/>
  <c r="G22"/>
  <c r="F22"/>
  <c r="E22"/>
  <c r="G21"/>
  <c r="F21"/>
  <c r="E21"/>
  <c r="G20"/>
  <c r="F20"/>
  <c r="E20"/>
  <c r="K19"/>
  <c r="G19"/>
  <c r="F19"/>
  <c r="E19"/>
  <c r="G18"/>
  <c r="F18"/>
  <c r="E18"/>
  <c r="G17"/>
  <c r="F17"/>
  <c r="E17"/>
  <c r="L49" i="5"/>
  <c r="L48"/>
  <c r="L46"/>
  <c r="L45"/>
  <c r="L43"/>
  <c r="L42"/>
  <c r="L40"/>
  <c r="L34"/>
  <c r="L30" s="1"/>
  <c r="L26"/>
  <c r="L20"/>
  <c r="E15" i="6" l="1"/>
  <c r="G15"/>
  <c r="F15"/>
  <c r="K43"/>
  <c r="K15"/>
  <c r="K22"/>
  <c r="K29"/>
  <c r="J13" i="30" l="1"/>
  <c r="I13"/>
  <c r="H13"/>
  <c r="K12"/>
  <c r="K13" l="1"/>
  <c r="L17" i="5" l="1"/>
  <c r="L19"/>
</calcChain>
</file>

<file path=xl/sharedStrings.xml><?xml version="1.0" encoding="utf-8"?>
<sst xmlns="http://schemas.openxmlformats.org/spreadsheetml/2006/main" count="566" uniqueCount="201">
  <si>
    <t>ИНФОРМАЦИЯ</t>
  </si>
  <si>
    <t>ПЕРЕЧЕНЬ</t>
  </si>
  <si>
    <t>Единица измерения</t>
  </si>
  <si>
    <t>1.1.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</si>
  <si>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</si>
  <si>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</si>
  <si>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</si>
  <si>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</si>
  <si>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</si>
  <si>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</si>
  <si>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</si>
  <si>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</si>
  <si>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</si>
  <si>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</si>
  <si>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</si>
  <si>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</si>
  <si>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</si>
  <si>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</si>
  <si>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</si>
  <si>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</si>
  <si>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</si>
  <si>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</si>
  <si>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</si>
  <si>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</si>
  <si>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</si>
  <si>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</si>
  <si>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</si>
  <si>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</si>
  <si>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</si>
  <si>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</si>
  <si>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</si>
  <si>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</si>
  <si>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</si>
  <si>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</si>
  <si>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итого на очередной финансовый год и плановый период</t>
  </si>
  <si>
    <t>2017 год</t>
  </si>
  <si>
    <t>2018 год</t>
  </si>
  <si>
    <t>2019 год</t>
  </si>
  <si>
    <t>2020 год</t>
  </si>
  <si>
    <t>2016 год</t>
  </si>
  <si>
    <t>Администрация Туруханского района</t>
  </si>
  <si>
    <t>1.2.</t>
  </si>
  <si>
    <t>2.1.</t>
  </si>
  <si>
    <t>1.3.</t>
  </si>
  <si>
    <t>1.4.</t>
  </si>
  <si>
    <t>Подпрограмма 2</t>
  </si>
  <si>
    <t>Подпрограмма 3</t>
  </si>
  <si>
    <t>Подпрограмма 4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</si>
  <si>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</si>
  <si>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</si>
  <si>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</si>
  <si>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</si>
  <si>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</si>
  <si>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</si>
  <si>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</si>
  <si>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%</t>
  </si>
  <si>
    <t>и значения показателей результативности подпрограммы 2</t>
  </si>
  <si>
    <t>«Переселение жителей Туруханского района из неперспективных населенных пунктов»</t>
  </si>
  <si>
    <t>Цель. Улучшение жилищных условий граждан, проживающих в неперспективных населенных пунктах Туруханского района.</t>
  </si>
  <si>
    <t xml:space="preserve">Задача. Финансовое и организационное обеспечение мероприятий по переселению жителей из д. Костино и д. Канготово в благоприятные населенные пункты   Туруханского района. </t>
  </si>
  <si>
    <t>кол.во квартир</t>
  </si>
  <si>
    <t>свидетельства о ГРП</t>
  </si>
  <si>
    <t>кол-во квартир</t>
  </si>
  <si>
    <t>договоры социального найма</t>
  </si>
  <si>
    <t>кол-во семей</t>
  </si>
  <si>
    <t>документы на проезд и провоз багажа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</si>
  <si>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</si>
  <si>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</si>
  <si>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расходов на  проезд к новому месту жительства и провоз багажа</t>
  </si>
  <si>
    <t>Цель. Улучшение жилищных условий работников бюджетной сферы на территории Туруханского района</t>
  </si>
  <si>
    <t>Задача. Обеспечение квалифицированных специалистов муниципальных учреждений служебным жильем и жилыми помещениями на праве аренды</t>
  </si>
  <si>
    <t>кол.во квартир в год</t>
  </si>
  <si>
    <t>договоры аренды жилых помещений</t>
  </si>
  <si>
    <t>Приобретенние жилых помещений для предоставления в качестве служебных квартир специалистам, заключившим трудовые договоры с одним из муниципаль-ных учреждений системы образования и культуры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</si>
  <si>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</si>
  <si>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0501</t>
  </si>
  <si>
    <t>Администрациия Туруханского района</t>
  </si>
  <si>
    <t>и значения показателей результативности подпрограммы 3 
«Обеспечение жильем работников бюджетной сферы на территории Туруханского района»</t>
  </si>
  <si>
    <t>Цель. Определение в документах территориального планирования назначение территорий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объединений.</t>
  </si>
  <si>
    <t>Задача. Разработка документов территориального планирования для последующего жилищного и иного строительства</t>
  </si>
  <si>
    <t>кол-во проектов</t>
  </si>
  <si>
    <t>расчетный показатель</t>
  </si>
  <si>
    <t>штук з/у, территория</t>
  </si>
  <si>
    <t xml:space="preserve">штук </t>
  </si>
  <si>
    <t>0412</t>
  </si>
  <si>
    <t>Обеспечение доступным и комфортным жильем жителей Туруханского района</t>
  </si>
  <si>
    <t xml:space="preserve">"Переселение жителей Туруханского района из неперспективных населенных пунктов" </t>
  </si>
  <si>
    <t>1006</t>
  </si>
  <si>
    <t>Обеспечение жильем работников бюджетной сферы на территории Туруханского района</t>
  </si>
  <si>
    <t xml:space="preserve">"О территориальном планировании Туруханского района" </t>
  </si>
  <si>
    <t>Отдельное мероприятие 1</t>
  </si>
  <si>
    <t>Проведение технической инвентаризации и паспортизации объектов капитального строительства</t>
  </si>
  <si>
    <t>0113</t>
  </si>
  <si>
    <t>Отдельное мероприятие 2</t>
  </si>
  <si>
    <t>Земельно-кадастровые работы и оформление документации на земельные участки под муниципальными объектами недвижимости</t>
  </si>
  <si>
    <t>Отдельное мероприятие 3</t>
  </si>
  <si>
    <t>Отдельное мероприятие 4</t>
  </si>
  <si>
    <t xml:space="preserve">Содержание жилищного фонда </t>
  </si>
  <si>
    <t>кол-во объектов мун.имущ.</t>
  </si>
  <si>
    <t>О территориальном планировании Туруханского района</t>
  </si>
  <si>
    <t>Содержание жилищного фонда</t>
  </si>
  <si>
    <t>1.5.</t>
  </si>
  <si>
    <t>Управление образования администрации Туруханского района</t>
  </si>
  <si>
    <t>0702</t>
  </si>
  <si>
    <t>1.6.</t>
  </si>
  <si>
    <t>3.2.</t>
  </si>
  <si>
    <t>«Переселение граждан из аварийного жилищного фонда муниципального образования Туруханский район»</t>
  </si>
  <si>
    <t>1.7.</t>
  </si>
  <si>
    <t>1.8.</t>
  </si>
  <si>
    <t>Подпрограмма  1</t>
  </si>
  <si>
    <t>Подпрограмма 1</t>
  </si>
  <si>
    <t>Годы реализации мероприятия</t>
  </si>
  <si>
    <t>Цель.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</si>
  <si>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Задача. Оформление технической и кадастровой документации на объекты недвижимого имущества</t>
  </si>
  <si>
    <t>Оформление технической и кадастровой документации на объекты недвижимого имущества</t>
  </si>
  <si>
    <t>кол.во объектов</t>
  </si>
  <si>
    <t>Итого по мероприятию</t>
  </si>
  <si>
    <t>Расходы по годам реализации мероприятия (тыс. руб.)</t>
  </si>
  <si>
    <t xml:space="preserve">Цели, задачи, мероприятия </t>
  </si>
  <si>
    <t>«Земельно-кадастровые работы и оформление документации на земельные участки под муниципальными объектами недвижимого имущества »</t>
  </si>
  <si>
    <t>и значения показателей результативности мероприятия 2</t>
  </si>
  <si>
    <t>и значения показателей результативности мероприятия 1</t>
  </si>
  <si>
    <t>Задача. Формирование земельных участков под муниципальными объектами капитального строительства с постановкой на кадастровый учет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</si>
  <si>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</si>
  <si>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кол.во зем.уч</t>
  </si>
  <si>
    <t>Ожидаемый непосредственный результат (краткое описание) от реализации  мероприятия (в том числе в натуральном выражении)</t>
  </si>
  <si>
    <t>и значения показателей результативности мероприятия 3</t>
  </si>
  <si>
    <t>Задача. Содержание муниципального жилого фонда</t>
  </si>
  <si>
    <t>Содержание муниципального жилого фонда</t>
  </si>
  <si>
    <t>мероприятий мероприятия 2 «Содержание муниципального жилого фонда»</t>
  </si>
  <si>
    <t>выполнение требований, установленных ст.ст. 30, 65, ч.3 ст.153 Жилищного кодекса РФ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</si>
  <si>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</si>
  <si>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Разработка проектов планировки и межевания</t>
  </si>
  <si>
    <t>Актуализация документов территориального планирования и градостроительного зонирования</t>
  </si>
  <si>
    <t>Приложение  1
к подпрограмме 2 «Переселение жителей Туруханского района из неперспективных населенных пунктов»</t>
  </si>
  <si>
    <t>Приложение  1
к подпрограмме 3 «Обеспечение жильем работников бюджетной сферы на территории Туруханского района»</t>
  </si>
  <si>
    <t>Приложение  11 муниципальной программе Туруханского района "Обеспечение доступным и комфортным жильем жителей  Туруханского района"</t>
  </si>
  <si>
    <t>Приложение  1
к мероприятию 2 «Земельно-кадастровые работы и оформление документации на земельные участки под муниципальными объектами недвижимого имущества »</t>
  </si>
  <si>
    <t>Приложение  2
к мероприятию 4 «Содержание муниципального жилого фонда»</t>
  </si>
  <si>
    <t>Выполнение топографо-геодезических работ, межевание и постановка земельных участков на кадастровый учет</t>
  </si>
  <si>
    <t>и значения показателей результативности подпрограммы 4 
«О территориальном планировании Туруханского района»</t>
  </si>
  <si>
    <t>Приложение 12                                                              к муниципальной программе Туруханского района "Наименование муниципальной программы Туруханского района, подпрограммы"</t>
  </si>
  <si>
    <t>Цель, целевые показатели, задачи, показатели результативности</t>
  </si>
  <si>
    <t>Ед. измерения</t>
  </si>
  <si>
    <t>Весовой критерий</t>
  </si>
  <si>
    <t>Плановый период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</si>
  <si>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</si>
  <si>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январь - июнь</t>
  </si>
  <si>
    <t>значение на конец года</t>
  </si>
  <si>
    <t>факт</t>
  </si>
  <si>
    <t>кол-во</t>
  </si>
  <si>
    <t>кол-во  семей</t>
  </si>
  <si>
    <t>Возмещение гражданам  затрат на проезд к новому месту жительства и провоз багажа</t>
  </si>
  <si>
    <t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</si>
  <si>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2</t>
  </si>
  <si>
    <t>1</t>
  </si>
  <si>
    <t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</si>
  <si>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Количество молодых семей, улучшивших жилищные условия при получении социальных выплат.</t>
  </si>
  <si>
    <t>чел.</t>
  </si>
  <si>
    <t>Топографо-геодезические работы, межевание и постановка участков на кадастровый учёт</t>
  </si>
  <si>
    <t xml:space="preserve">кол-во  </t>
  </si>
  <si>
    <t>Цель: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</si>
  <si>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Оформление технической и кадастровой документации на объекты недвижимого имущества.</t>
  </si>
  <si>
    <t>кол-во объектов</t>
  </si>
  <si>
    <t>Формирование земельных участков под муниципальными объектами капитального строительства с постановкой на кадастровый учет.</t>
  </si>
  <si>
    <t>ко-во зем.уч.</t>
  </si>
  <si>
    <t>Содержание муниципального жилого фонда.</t>
  </si>
  <si>
    <t>2.2.</t>
  </si>
  <si>
    <t>2.3.</t>
  </si>
  <si>
    <t>Приложение  1
к мероприятию 1 «Проведение технической инвентаризации и паспортизации объектов капитального строительства»</t>
  </si>
  <si>
    <t>«Проведение технической инвентаризации и паспортизации объектов капитального строительства»</t>
  </si>
  <si>
    <t>Приложение 1
к подпрограмме  4 «О территориальном планировании Туруханского района»</t>
  </si>
  <si>
    <t>Приложение  1
к мероприятию 3 «Оценка объектов недвижимости и 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участки»</t>
  </si>
  <si>
    <t>Оценка объектов недвижимости и 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</si>
  <si>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</si>
  <si>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Задача. Определение оценки объектов недвижимости и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</si>
  <si>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Приложение  1
к постановлению 
администрации  Туруханского района 
от                  №      -п</t>
  </si>
  <si>
    <t>Перечень</t>
  </si>
  <si>
    <t xml:space="preserve"> целевых показателей муниципальной программы Туруханского района</t>
  </si>
  <si>
    <t>с указанием планируемых к достижению значений в результате реализации</t>
  </si>
  <si>
    <t>муниципальных программ Туруханского района</t>
  </si>
  <si>
    <t>2.4.</t>
  </si>
  <si>
    <t>3.4.</t>
  </si>
  <si>
    <t xml:space="preserve"> Цель: Улучшение жилищных условий граждан, проживающих на территории Туруханского района</t>
  </si>
  <si>
    <t>1.</t>
  </si>
  <si>
    <t xml:space="preserve"> Цель: Разработка документов территориального планирования для последующего жилищного и иного строительства.</t>
  </si>
  <si>
    <t>2.</t>
  </si>
  <si>
    <t>3.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</si>
  <si>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</si>
  <si>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</si>
  <si>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 xml:space="preserve">целевых показателей муниципальной программы Туруханского района  с указанием планируемых к достижению значений в результате реализации муниципальной программы Туруханского района </t>
  </si>
  <si>
    <t>Приложение  1
к постановлению 
администрации  Туруханского района 
от 27.04.2018 № 476 -п</t>
  </si>
  <si>
    <t>Приложение  2
к постановлению 
администрации  Туруханского района 
от 27.04.2018  № 476-п</t>
  </si>
  <si>
    <t>Приложение  3
к постановлению 
администрации  Туруханского района 
от 27.04.2018 № 476 -п</t>
  </si>
  <si>
    <t>Приложение  4
к постановлению 
администрации  Туруханского района 
от 27.04.2018  № 476 -п</t>
  </si>
  <si>
    <t>Приложение  5
к постановлению 
администрации  Туруханского района 
от  27.04.2018  № 476 -п</t>
  </si>
  <si>
    <t>Приложение  6
к постановлению 
администрации  Туруханского района 
от  27.04.2018  № 476 -п</t>
  </si>
  <si>
    <t>Приложение  7
к постановлению 
администрации  Туруханского района 
от 27.04.2018  № 476 -п</t>
  </si>
  <si>
    <t>Приложение  8
к постановлению 
администрации  Туруханского района 
от 27.04.2018 № 476 -п</t>
  </si>
  <si>
    <t>Приложение  9
к постановлению 
администрации  Туруханского района 
от 27.04.2018 № 476 -п</t>
  </si>
  <si>
    <t>Приложение  10
к постановлению 
администрации  Туруханского района 
от 27.04.2018 № 476 -п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</si>
</sst>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.000_р_._-;\-* #,##0.000_р_._-;_-* &quot;-&quot;???_р_._-;_-@_-"/>
    <numFmt numFmtId="167" formatCode="#,##0.000_ ;\-#,##0.000\ "/>
    <numFmt numFmtId="168" formatCode="#,##0.000"/>
  </numFmts>
  <fonts count="23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2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</cellStyleXfs>
  <cellXfs count="246">
    <xf numFmtId="0" fontId="0" fillId="0" borderId="0" xfId="0"/>
    <xf numFmtId="0" fontId="2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3" fontId="2" fillId="0" borderId="0" xfId="0" applyNumberFormat="1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164" fontId="3" fillId="0" borderId="0" xfId="2" applyNumberFormat="1" applyFont="1"/>
    <xf numFmtId="2" fontId="3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7" fontId="14" fillId="0" borderId="1" xfId="2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6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8" fillId="0" borderId="1" xfId="2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2" applyNumberFormat="1" applyFont="1" applyFill="1" applyBorder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9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4" fontId="3" fillId="0" borderId="0" xfId="2" applyNumberFormat="1" applyFont="1"/>
    <xf numFmtId="164" fontId="8" fillId="3" borderId="1" xfId="2" applyNumberFormat="1" applyFont="1" applyFill="1" applyBorder="1" applyAlignment="1">
      <alignment vertical="center" wrapText="1"/>
    </xf>
    <xf numFmtId="43" fontId="2" fillId="3" borderId="1" xfId="2" applyFont="1" applyFill="1" applyBorder="1" applyAlignment="1">
      <alignment vertical="center" wrapText="1"/>
    </xf>
    <xf numFmtId="164" fontId="2" fillId="3" borderId="1" xfId="2" applyNumberFormat="1" applyFont="1" applyFill="1" applyBorder="1" applyAlignment="1">
      <alignment vertical="center" wrapText="1"/>
    </xf>
    <xf numFmtId="166" fontId="4" fillId="0" borderId="0" xfId="0" applyNumberFormat="1" applyFont="1"/>
    <xf numFmtId="0" fontId="2" fillId="0" borderId="1" xfId="0" applyFont="1" applyBorder="1" applyAlignment="1">
      <alignment vertical="center" wrapText="1"/>
    </xf>
    <xf numFmtId="0" fontId="4" fillId="0" borderId="8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4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 vertical="center" wrapText="1"/>
    </xf>
    <xf numFmtId="168" fontId="4" fillId="2" borderId="1" xfId="2" applyNumberFormat="1" applyFont="1" applyFill="1" applyBorder="1" applyAlignment="1">
      <alignment horizontal="right" vertical="center" wrapText="1"/>
    </xf>
    <xf numFmtId="168" fontId="4" fillId="0" borderId="1" xfId="2" applyNumberFormat="1" applyFont="1" applyBorder="1" applyAlignment="1">
      <alignment horizontal="right" vertical="center" wrapText="1"/>
    </xf>
    <xf numFmtId="168" fontId="4" fillId="0" borderId="6" xfId="2" applyNumberFormat="1" applyFont="1" applyBorder="1" applyAlignment="1">
      <alignment horizontal="right" vertical="center" wrapText="1"/>
    </xf>
    <xf numFmtId="168" fontId="4" fillId="0" borderId="1" xfId="2" applyNumberFormat="1" applyFont="1" applyBorder="1" applyAlignment="1">
      <alignment vertical="center" wrapText="1"/>
    </xf>
    <xf numFmtId="168" fontId="4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168" fontId="4" fillId="0" borderId="6" xfId="2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12" fillId="0" borderId="6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168" fontId="4" fillId="0" borderId="0" xfId="0" applyNumberFormat="1" applyFont="1" applyAlignment="1">
      <alignment vertical="center"/>
    </xf>
    <xf numFmtId="168" fontId="8" fillId="0" borderId="1" xfId="2" applyNumberFormat="1" applyFont="1" applyBorder="1" applyAlignment="1">
      <alignment vertical="center" wrapText="1"/>
    </xf>
    <xf numFmtId="168" fontId="2" fillId="0" borderId="1" xfId="2" applyNumberFormat="1" applyFont="1" applyBorder="1" applyAlignment="1">
      <alignment vertical="center" wrapText="1"/>
    </xf>
    <xf numFmtId="168" fontId="3" fillId="0" borderId="1" xfId="0" applyNumberFormat="1" applyFont="1" applyBorder="1"/>
    <xf numFmtId="168" fontId="8" fillId="4" borderId="1" xfId="2" applyNumberFormat="1" applyFont="1" applyFill="1" applyBorder="1" applyAlignment="1">
      <alignment vertical="center" wrapText="1"/>
    </xf>
    <xf numFmtId="168" fontId="2" fillId="4" borderId="1" xfId="2" applyNumberFormat="1" applyFont="1" applyFill="1" applyBorder="1" applyAlignment="1">
      <alignment vertical="center" wrapText="1"/>
    </xf>
    <xf numFmtId="168" fontId="8" fillId="0" borderId="1" xfId="2" applyNumberFormat="1" applyFont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168" fontId="3" fillId="0" borderId="0" xfId="0" applyNumberFormat="1" applyFont="1"/>
    <xf numFmtId="0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4" applyFont="1"/>
    <xf numFmtId="0" fontId="3" fillId="0" borderId="0" xfId="4" applyFont="1" applyAlignment="1">
      <alignment horizontal="justify" vertical="center"/>
    </xf>
    <xf numFmtId="0" fontId="13" fillId="0" borderId="1" xfId="4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2" fontId="2" fillId="4" borderId="1" xfId="2" applyNumberFormat="1" applyFont="1" applyFill="1" applyBorder="1" applyAlignment="1">
      <alignment horizontal="right" vertical="center" wrapText="1"/>
    </xf>
    <xf numFmtId="0" fontId="4" fillId="4" borderId="1" xfId="4" applyNumberFormat="1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left" vertical="center" wrapText="1"/>
    </xf>
    <xf numFmtId="0" fontId="13" fillId="0" borderId="1" xfId="4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" fillId="0" borderId="0" xfId="4" applyFont="1" applyAlignment="1"/>
    <xf numFmtId="0" fontId="3" fillId="0" borderId="0" xfId="4" applyFont="1" applyAlignment="1">
      <alignment vertical="center"/>
    </xf>
    <xf numFmtId="0" fontId="13" fillId="0" borderId="1" xfId="4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3" fillId="0" borderId="7" xfId="4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4"/>
    </xf>
    <xf numFmtId="0" fontId="2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3" fillId="5" borderId="4" xfId="4" applyFont="1" applyFill="1" applyBorder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67" fontId="4" fillId="0" borderId="5" xfId="2" applyNumberFormat="1" applyFont="1" applyBorder="1" applyAlignment="1">
      <alignment horizontal="right" vertical="center" wrapText="1"/>
    </xf>
    <xf numFmtId="167" fontId="4" fillId="0" borderId="6" xfId="2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168" fontId="4" fillId="0" borderId="5" xfId="2" applyNumberFormat="1" applyFont="1" applyBorder="1" applyAlignment="1">
      <alignment horizontal="right" vertical="center" wrapText="1"/>
    </xf>
    <xf numFmtId="168" fontId="4" fillId="0" borderId="6" xfId="2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168" fontId="4" fillId="0" borderId="5" xfId="2" applyNumberFormat="1" applyFont="1" applyBorder="1" applyAlignment="1">
      <alignment vertical="center" wrapText="1"/>
    </xf>
    <xf numFmtId="168" fontId="4" fillId="0" borderId="6" xfId="2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4"/>
    <cellStyle name="Обычный 3" xfId="5"/>
    <cellStyle name="Обычный 4" xfId="6"/>
    <cellStyle name="Обычный 4 2" xfId="8"/>
    <cellStyle name="Обычный 4 3" xfId="7"/>
    <cellStyle name="Финансовый" xfId="2" builtinId="3"/>
    <cellStyle name="Финансовый 3" xfId="3"/>
  </cellStyles>
  <dxfs count="19"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C000"/>
    <pageSetUpPr fitToPage="1"/>
  </sheetPr>
  <dimension ref="A1:H18"/>
  <sheetViews>
    <sheetView view="pageBreakPreview" zoomScale="60" zoomScaleNormal="70" workbookViewId="0">
      <selection activeCell="C8" sqref="C8:C9"/>
    </sheetView>
  </sheetViews>
  <sheetFormatPr defaultRowHeight="15.7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00.5" customHeight="1">
      <c r="F1" s="166" t="s">
        <v>134</v>
      </c>
      <c r="G1" s="166"/>
      <c r="H1" s="166"/>
    </row>
    <row r="2" spans="1:8" ht="9" customHeight="1">
      <c r="A2" s="8"/>
    </row>
    <row r="3" spans="1:8" ht="18.75" hidden="1">
      <c r="A3" s="8"/>
    </row>
    <row r="4" spans="1:8" ht="18.75">
      <c r="A4" s="167" t="s">
        <v>1</v>
      </c>
      <c r="B4" s="167"/>
      <c r="C4" s="167"/>
      <c r="D4" s="167"/>
      <c r="E4" s="167"/>
      <c r="F4" s="167"/>
      <c r="G4" s="167"/>
      <c r="H4" s="167"/>
    </row>
    <row r="5" spans="1:8" ht="18.75">
      <c r="A5" s="168" t="s">
        <v>56</v>
      </c>
      <c r="B5" s="167"/>
      <c r="C5" s="167"/>
      <c r="D5" s="167"/>
      <c r="E5" s="167"/>
      <c r="F5" s="167"/>
      <c r="G5" s="167"/>
      <c r="H5" s="167"/>
    </row>
    <row r="6" spans="1:8" ht="36" customHeight="1">
      <c r="A6" s="168" t="s">
        <v>57</v>
      </c>
      <c r="B6" s="167"/>
      <c r="C6" s="167"/>
      <c r="D6" s="167"/>
      <c r="E6" s="167"/>
      <c r="F6" s="167"/>
      <c r="G6" s="167"/>
      <c r="H6" s="167"/>
    </row>
    <row r="7" spans="1:8" ht="9" customHeight="1">
      <c r="A7" s="8"/>
    </row>
    <row r="8" spans="1:8">
      <c r="A8" s="169" t="s">
        <v>4</v>
      </c>
      <c r="B8" s="169" t="s">
        <v>31</v>
      </c>
      <c r="C8" s="169" t="s">
        <v>2</v>
      </c>
      <c r="D8" s="169" t="s">
        <v>32</v>
      </c>
      <c r="E8" s="169" t="s">
        <v>33</v>
      </c>
      <c r="F8" s="169"/>
      <c r="G8" s="169"/>
      <c r="H8" s="169"/>
    </row>
    <row r="9" spans="1:8">
      <c r="A9" s="169"/>
      <c r="B9" s="169"/>
      <c r="C9" s="169"/>
      <c r="D9" s="169"/>
      <c r="E9" s="2" t="s">
        <v>39</v>
      </c>
      <c r="F9" s="5" t="s">
        <v>35</v>
      </c>
      <c r="G9" s="5" t="s">
        <v>36</v>
      </c>
      <c r="H9" s="5" t="s">
        <v>37</v>
      </c>
    </row>
    <row r="10" spans="1:8">
      <c r="A10" s="9">
        <v>1</v>
      </c>
      <c r="B10" s="3">
        <v>2</v>
      </c>
      <c r="C10" s="9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41.25" customHeight="1">
      <c r="A11" s="163" t="s">
        <v>58</v>
      </c>
      <c r="B11" s="164"/>
      <c r="C11" s="164"/>
      <c r="D11" s="164"/>
      <c r="E11" s="164"/>
      <c r="F11" s="164"/>
      <c r="G11" s="164"/>
      <c r="H11" s="165"/>
    </row>
    <row r="12" spans="1:8" ht="39" customHeight="1">
      <c r="A12" s="163" t="s">
        <v>59</v>
      </c>
      <c r="B12" s="164"/>
      <c r="C12" s="164"/>
      <c r="D12" s="164"/>
      <c r="E12" s="164"/>
      <c r="F12" s="164"/>
      <c r="G12" s="164"/>
      <c r="H12" s="165"/>
    </row>
    <row r="13" spans="1:8" ht="60">
      <c r="A13" s="22" t="s">
        <v>3</v>
      </c>
      <c r="B13" s="24" t="s">
        <v>66</v>
      </c>
      <c r="C13" s="25" t="s">
        <v>60</v>
      </c>
      <c r="D13" s="25" t="s">
        <v>61</v>
      </c>
      <c r="E13" s="26">
        <v>0</v>
      </c>
      <c r="F13" s="26">
        <v>0</v>
      </c>
      <c r="G13" s="26">
        <v>0</v>
      </c>
      <c r="H13" s="26">
        <v>0</v>
      </c>
    </row>
    <row r="14" spans="1:8" ht="45">
      <c r="A14" s="22" t="s">
        <v>41</v>
      </c>
      <c r="B14" s="24" t="s">
        <v>67</v>
      </c>
      <c r="C14" s="25" t="s">
        <v>62</v>
      </c>
      <c r="D14" s="25" t="s">
        <v>63</v>
      </c>
      <c r="E14" s="26">
        <v>0</v>
      </c>
      <c r="F14" s="26">
        <v>0</v>
      </c>
      <c r="G14" s="26">
        <v>0</v>
      </c>
      <c r="H14" s="26">
        <v>0</v>
      </c>
    </row>
    <row r="15" spans="1:8" ht="45">
      <c r="A15" s="23" t="s">
        <v>43</v>
      </c>
      <c r="B15" s="24" t="s">
        <v>68</v>
      </c>
      <c r="C15" s="25" t="s">
        <v>64</v>
      </c>
      <c r="D15" s="25" t="s">
        <v>65</v>
      </c>
      <c r="E15" s="26">
        <v>0</v>
      </c>
      <c r="F15" s="26">
        <v>1</v>
      </c>
      <c r="G15" s="26">
        <v>0</v>
      </c>
      <c r="H15" s="26">
        <v>0</v>
      </c>
    </row>
    <row r="16" spans="1:8" ht="18.75">
      <c r="A16" s="8"/>
    </row>
    <row r="17" spans="1:1" s="1" customFormat="1" ht="18.75">
      <c r="A17" s="8"/>
    </row>
    <row r="18" spans="1:1" s="1" customFormat="1" ht="18.75">
      <c r="A18" s="8"/>
    </row>
  </sheetData>
  <mergeCells count="11">
    <mergeCell ref="A12:H12"/>
    <mergeCell ref="F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M69"/>
  <sheetViews>
    <sheetView workbookViewId="0">
      <selection activeCell="F30" sqref="F30:F33"/>
    </sheetView>
  </sheetViews>
  <sheetFormatPr defaultRowHeight="15.75"/>
  <cols>
    <col min="1" max="1" width="4" customWidth="1"/>
    <col min="2" max="2" width="35.375" customWidth="1"/>
    <col min="3" max="3" width="8.875" customWidth="1"/>
    <col min="4" max="4" width="6.875" customWidth="1"/>
    <col min="5" max="5" width="7.125" customWidth="1"/>
    <col min="6" max="6" width="6.875" customWidth="1"/>
    <col min="7" max="7" width="7" customWidth="1"/>
    <col min="8" max="8" width="6.375" customWidth="1"/>
    <col min="9" max="9" width="7" customWidth="1"/>
    <col min="10" max="10" width="6.25" customWidth="1"/>
    <col min="11" max="11" width="5.75" customWidth="1"/>
    <col min="12" max="12" width="6.875" customWidth="1"/>
    <col min="13" max="13" width="14.375" customWidth="1"/>
  </cols>
  <sheetData>
    <row r="1" spans="1:13" ht="97.5" customHeight="1">
      <c r="A1" s="137"/>
      <c r="B1" s="137"/>
      <c r="C1" s="137"/>
      <c r="D1" s="137"/>
      <c r="E1" s="137"/>
      <c r="F1" s="137"/>
      <c r="G1" s="137"/>
      <c r="H1" s="137"/>
      <c r="I1" s="137"/>
      <c r="J1" s="170" t="s">
        <v>176</v>
      </c>
      <c r="K1" s="170"/>
      <c r="L1" s="170"/>
      <c r="M1" s="170"/>
    </row>
    <row r="2" spans="1:1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47"/>
      <c r="L2" s="147"/>
      <c r="M2" s="147"/>
    </row>
    <row r="3" spans="1:13" ht="6" customHeight="1">
      <c r="A3" s="137"/>
      <c r="B3" s="137"/>
      <c r="C3" s="137"/>
      <c r="D3" s="137"/>
      <c r="E3" s="137"/>
      <c r="F3" s="137"/>
      <c r="G3" s="137"/>
      <c r="H3" s="137"/>
      <c r="I3" s="137"/>
      <c r="J3" s="148"/>
      <c r="K3" s="147"/>
      <c r="L3" s="147"/>
    </row>
    <row r="4" spans="1:13" ht="18.75" hidden="1">
      <c r="A4" s="137"/>
      <c r="B4" s="137"/>
      <c r="C4" s="137"/>
      <c r="D4" s="137"/>
      <c r="E4" s="137"/>
      <c r="F4" s="137"/>
      <c r="G4" s="137"/>
      <c r="H4" s="137"/>
      <c r="I4" s="137"/>
      <c r="J4" s="148"/>
      <c r="K4" s="147"/>
      <c r="L4" s="147"/>
    </row>
    <row r="5" spans="1:13" ht="18.75" hidden="1">
      <c r="A5" s="137"/>
      <c r="B5" s="137"/>
      <c r="C5" s="137"/>
      <c r="D5" s="137"/>
      <c r="E5" s="137"/>
      <c r="F5" s="137"/>
      <c r="G5" s="137"/>
      <c r="H5" s="137"/>
      <c r="I5" s="137"/>
      <c r="J5" s="148"/>
      <c r="K5" s="147"/>
      <c r="L5" s="147"/>
    </row>
    <row r="6" spans="1:13" ht="18.75" hidden="1">
      <c r="A6" s="137"/>
      <c r="B6" s="137"/>
      <c r="C6" s="137"/>
      <c r="D6" s="137"/>
      <c r="E6" s="137"/>
      <c r="F6" s="137"/>
      <c r="G6" s="137"/>
      <c r="H6" s="137"/>
      <c r="I6" s="137"/>
      <c r="J6" s="148"/>
      <c r="K6" s="147"/>
      <c r="L6" s="147"/>
    </row>
    <row r="7" spans="1:13" ht="18.75" hidden="1">
      <c r="A7" s="137"/>
      <c r="B7" s="137"/>
      <c r="C7" s="137"/>
      <c r="D7" s="137"/>
      <c r="E7" s="137"/>
      <c r="F7" s="137"/>
      <c r="G7" s="137"/>
      <c r="H7" s="137"/>
      <c r="I7" s="137"/>
      <c r="J7" s="148"/>
      <c r="K7" s="147"/>
      <c r="L7" s="147"/>
    </row>
    <row r="8" spans="1:13" ht="18.75" hidden="1">
      <c r="A8" s="138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3" ht="18.75">
      <c r="A9" s="174" t="s">
        <v>177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3" ht="18.75">
      <c r="A10" s="174" t="s">
        <v>178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</row>
    <row r="11" spans="1:13" ht="18.75">
      <c r="A11" s="174" t="s">
        <v>179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13" ht="25.5" customHeight="1">
      <c r="A12" s="174" t="s">
        <v>180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3" ht="23.25" customHeight="1">
      <c r="A13" s="176" t="s">
        <v>4</v>
      </c>
      <c r="B13" s="176" t="s">
        <v>142</v>
      </c>
      <c r="C13" s="176" t="s">
        <v>143</v>
      </c>
      <c r="D13" s="176" t="s">
        <v>144</v>
      </c>
      <c r="E13" s="176">
        <v>2016</v>
      </c>
      <c r="F13" s="176"/>
      <c r="G13" s="176">
        <f>E13+1</f>
        <v>2017</v>
      </c>
      <c r="H13" s="176"/>
      <c r="I13" s="176"/>
      <c r="J13" s="176"/>
      <c r="K13" s="176" t="s">
        <v>145</v>
      </c>
      <c r="L13" s="176"/>
      <c r="M13" s="176" t="s">
        <v>146</v>
      </c>
    </row>
    <row r="14" spans="1:13" ht="36" customHeight="1">
      <c r="A14" s="176"/>
      <c r="B14" s="176"/>
      <c r="C14" s="176"/>
      <c r="D14" s="176"/>
      <c r="E14" s="176"/>
      <c r="F14" s="176"/>
      <c r="G14" s="176" t="s">
        <v>147</v>
      </c>
      <c r="H14" s="176"/>
      <c r="I14" s="176" t="s">
        <v>148</v>
      </c>
      <c r="J14" s="176"/>
      <c r="K14" s="176"/>
      <c r="L14" s="176"/>
      <c r="M14" s="176"/>
    </row>
    <row r="15" spans="1:13">
      <c r="A15" s="176"/>
      <c r="B15" s="176"/>
      <c r="C15" s="176"/>
      <c r="D15" s="176"/>
      <c r="E15" s="139" t="s">
        <v>15</v>
      </c>
      <c r="F15" s="139" t="s">
        <v>149</v>
      </c>
      <c r="G15" s="139" t="s">
        <v>15</v>
      </c>
      <c r="H15" s="139" t="s">
        <v>149</v>
      </c>
      <c r="I15" s="139" t="s">
        <v>15</v>
      </c>
      <c r="J15" s="139" t="s">
        <v>149</v>
      </c>
      <c r="K15" s="139">
        <f>G13+1</f>
        <v>2018</v>
      </c>
      <c r="L15" s="139">
        <f>K15+1</f>
        <v>2019</v>
      </c>
      <c r="M15" s="176"/>
    </row>
    <row r="16" spans="1:13">
      <c r="A16" s="139">
        <v>1</v>
      </c>
      <c r="B16" s="139">
        <v>2</v>
      </c>
      <c r="C16" s="139">
        <v>3</v>
      </c>
      <c r="D16" s="139">
        <v>4</v>
      </c>
      <c r="E16" s="139">
        <v>5</v>
      </c>
      <c r="F16" s="139">
        <v>6</v>
      </c>
      <c r="G16" s="139">
        <v>7</v>
      </c>
      <c r="H16" s="139">
        <v>8</v>
      </c>
      <c r="I16" s="139">
        <v>9</v>
      </c>
      <c r="J16" s="139">
        <v>10</v>
      </c>
      <c r="K16" s="139">
        <v>11</v>
      </c>
      <c r="L16" s="139">
        <v>12</v>
      </c>
      <c r="M16" s="139">
        <v>13</v>
      </c>
    </row>
    <row r="17" spans="1:13" ht="15.75" customHeight="1">
      <c r="A17" s="150" t="s">
        <v>184</v>
      </c>
      <c r="B17" s="171" t="s">
        <v>183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3"/>
    </row>
    <row r="18" spans="1:13" ht="57.75" customHeight="1">
      <c r="A18" s="139" t="s">
        <v>3</v>
      </c>
      <c r="B18" s="144" t="s">
        <v>66</v>
      </c>
      <c r="C18" s="139" t="s">
        <v>150</v>
      </c>
      <c r="D18" s="139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  <c r="J18" s="139">
        <v>0</v>
      </c>
      <c r="K18" s="139">
        <v>0</v>
      </c>
      <c r="L18" s="139">
        <v>0</v>
      </c>
      <c r="M18" s="139" t="str">
        <f t="shared" ref="M18:M23" si="0">IF(J18="","",IF(J18&lt;I18,"заполнить",""))</f>
        <v/>
      </c>
    </row>
    <row r="19" spans="1:13" ht="64.5" customHeight="1">
      <c r="A19" s="139" t="s">
        <v>41</v>
      </c>
      <c r="B19" s="144" t="s">
        <v>67</v>
      </c>
      <c r="C19" s="139" t="s">
        <v>151</v>
      </c>
      <c r="D19" s="139">
        <v>0</v>
      </c>
      <c r="E19" s="139">
        <v>4</v>
      </c>
      <c r="F19" s="139">
        <v>0</v>
      </c>
      <c r="G19" s="139">
        <v>0</v>
      </c>
      <c r="H19" s="139">
        <v>0</v>
      </c>
      <c r="I19" s="139">
        <v>0</v>
      </c>
      <c r="J19" s="139">
        <v>0</v>
      </c>
      <c r="K19" s="139">
        <v>0</v>
      </c>
      <c r="L19" s="139">
        <v>0</v>
      </c>
      <c r="M19" s="139" t="str">
        <f t="shared" si="0"/>
        <v/>
      </c>
    </row>
    <row r="20" spans="1:13" ht="36" customHeight="1">
      <c r="A20" s="139" t="s">
        <v>43</v>
      </c>
      <c r="B20" s="144" t="s">
        <v>152</v>
      </c>
      <c r="C20" s="139" t="s">
        <v>151</v>
      </c>
      <c r="D20" s="139">
        <v>0.01</v>
      </c>
      <c r="E20" s="139">
        <v>1</v>
      </c>
      <c r="F20" s="139">
        <v>0</v>
      </c>
      <c r="G20" s="139">
        <v>1</v>
      </c>
      <c r="H20" s="139">
        <v>0</v>
      </c>
      <c r="I20" s="139">
        <v>1</v>
      </c>
      <c r="J20" s="139">
        <v>0</v>
      </c>
      <c r="K20" s="139">
        <v>0</v>
      </c>
      <c r="L20" s="139">
        <v>0</v>
      </c>
      <c r="M20" s="139"/>
    </row>
    <row r="21" spans="1:13" ht="86.25" customHeight="1">
      <c r="A21" s="139" t="s">
        <v>44</v>
      </c>
      <c r="B21" s="144" t="s">
        <v>153</v>
      </c>
      <c r="C21" s="139" t="s">
        <v>150</v>
      </c>
      <c r="D21" s="139">
        <v>0.2</v>
      </c>
      <c r="E21" s="139">
        <v>3</v>
      </c>
      <c r="F21" s="139">
        <v>0</v>
      </c>
      <c r="G21" s="139" t="s">
        <v>154</v>
      </c>
      <c r="H21" s="139">
        <v>1</v>
      </c>
      <c r="I21" s="139" t="s">
        <v>154</v>
      </c>
      <c r="J21" s="139">
        <v>1</v>
      </c>
      <c r="K21" s="139" t="s">
        <v>155</v>
      </c>
      <c r="L21" s="139" t="s">
        <v>155</v>
      </c>
      <c r="M21" s="145"/>
    </row>
    <row r="22" spans="1:13" ht="81.75" customHeight="1">
      <c r="A22" s="139" t="s">
        <v>101</v>
      </c>
      <c r="B22" s="144" t="s">
        <v>156</v>
      </c>
      <c r="C22" s="139" t="s">
        <v>150</v>
      </c>
      <c r="D22" s="139">
        <v>0.05</v>
      </c>
      <c r="E22" s="139">
        <v>3</v>
      </c>
      <c r="F22" s="139">
        <v>1</v>
      </c>
      <c r="G22" s="139">
        <v>2</v>
      </c>
      <c r="H22" s="139">
        <v>0</v>
      </c>
      <c r="I22" s="139">
        <v>2</v>
      </c>
      <c r="J22" s="139">
        <v>1</v>
      </c>
      <c r="K22" s="139">
        <v>2</v>
      </c>
      <c r="L22" s="139">
        <v>2</v>
      </c>
      <c r="M22" s="146"/>
    </row>
    <row r="23" spans="1:13" ht="44.25" customHeight="1">
      <c r="A23" s="139" t="s">
        <v>104</v>
      </c>
      <c r="B23" s="144" t="s">
        <v>157</v>
      </c>
      <c r="C23" s="139" t="s">
        <v>158</v>
      </c>
      <c r="D23" s="139">
        <v>0</v>
      </c>
      <c r="E23" s="139">
        <v>0</v>
      </c>
      <c r="F23" s="139">
        <v>0</v>
      </c>
      <c r="G23" s="139">
        <v>1</v>
      </c>
      <c r="H23" s="139">
        <v>1</v>
      </c>
      <c r="I23" s="139">
        <v>1</v>
      </c>
      <c r="J23" s="139">
        <v>1</v>
      </c>
      <c r="K23" s="139">
        <v>2</v>
      </c>
      <c r="L23" s="139">
        <v>2</v>
      </c>
      <c r="M23" s="139" t="str">
        <f t="shared" si="0"/>
        <v/>
      </c>
    </row>
    <row r="24" spans="1:13" ht="15.75" customHeight="1">
      <c r="A24" s="151" t="s">
        <v>186</v>
      </c>
      <c r="B24" s="171" t="s">
        <v>185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3"/>
    </row>
    <row r="25" spans="1:13" ht="64.5" customHeight="1">
      <c r="A25" s="139" t="s">
        <v>42</v>
      </c>
      <c r="B25" s="144" t="s">
        <v>131</v>
      </c>
      <c r="C25" s="139" t="s">
        <v>150</v>
      </c>
      <c r="D25" s="139">
        <v>0</v>
      </c>
      <c r="E25" s="139">
        <v>0</v>
      </c>
      <c r="F25" s="139">
        <v>0</v>
      </c>
      <c r="G25" s="139">
        <v>8</v>
      </c>
      <c r="H25" s="139">
        <v>8</v>
      </c>
      <c r="I25" s="139">
        <v>8</v>
      </c>
      <c r="J25" s="139">
        <v>8</v>
      </c>
      <c r="K25" s="139">
        <v>4</v>
      </c>
      <c r="L25" s="139">
        <v>1</v>
      </c>
      <c r="M25" s="139" t="str">
        <f t="shared" ref="M25:M28" si="1">IF(J25="","",IF(J25&lt;I25,"заполнить",""))</f>
        <v/>
      </c>
    </row>
    <row r="26" spans="1:13" ht="47.25" customHeight="1">
      <c r="A26" s="139" t="s">
        <v>167</v>
      </c>
      <c r="B26" s="144" t="s">
        <v>159</v>
      </c>
      <c r="C26" s="139" t="s">
        <v>150</v>
      </c>
      <c r="D26" s="139">
        <v>0.02</v>
      </c>
      <c r="E26" s="139">
        <v>2</v>
      </c>
      <c r="F26" s="139">
        <v>2</v>
      </c>
      <c r="G26" s="139">
        <v>2</v>
      </c>
      <c r="H26" s="139">
        <v>2</v>
      </c>
      <c r="I26" s="139">
        <v>2</v>
      </c>
      <c r="J26" s="139">
        <v>2</v>
      </c>
      <c r="K26" s="139">
        <v>2</v>
      </c>
      <c r="L26" s="139">
        <v>2</v>
      </c>
      <c r="M26" s="139" t="str">
        <f t="shared" si="1"/>
        <v/>
      </c>
    </row>
    <row r="27" spans="1:13" ht="29.25" customHeight="1">
      <c r="A27" s="139" t="s">
        <v>168</v>
      </c>
      <c r="B27" s="144" t="s">
        <v>132</v>
      </c>
      <c r="C27" s="139" t="s">
        <v>160</v>
      </c>
      <c r="D27" s="139">
        <v>0</v>
      </c>
      <c r="E27" s="139">
        <v>0</v>
      </c>
      <c r="F27" s="139">
        <v>0</v>
      </c>
      <c r="G27" s="139">
        <v>0</v>
      </c>
      <c r="H27" s="139">
        <v>0</v>
      </c>
      <c r="I27" s="139">
        <v>0</v>
      </c>
      <c r="J27" s="139">
        <v>0</v>
      </c>
      <c r="K27" s="139">
        <v>0</v>
      </c>
      <c r="L27" s="139">
        <v>1</v>
      </c>
      <c r="M27" s="139" t="str">
        <f t="shared" si="1"/>
        <v/>
      </c>
    </row>
    <row r="28" spans="1:13" ht="49.5" customHeight="1">
      <c r="A28" s="139" t="s">
        <v>181</v>
      </c>
      <c r="B28" s="144" t="s">
        <v>133</v>
      </c>
      <c r="C28" s="139" t="s">
        <v>160</v>
      </c>
      <c r="D28" s="139">
        <v>0.02</v>
      </c>
      <c r="E28" s="139">
        <v>12</v>
      </c>
      <c r="F28" s="139">
        <v>12</v>
      </c>
      <c r="G28" s="139">
        <v>2</v>
      </c>
      <c r="H28" s="139">
        <v>0</v>
      </c>
      <c r="I28" s="139">
        <v>2</v>
      </c>
      <c r="J28" s="139">
        <v>2</v>
      </c>
      <c r="K28" s="139">
        <v>0</v>
      </c>
      <c r="L28" s="139">
        <v>0</v>
      </c>
      <c r="M28" s="139" t="str">
        <f t="shared" si="1"/>
        <v/>
      </c>
    </row>
    <row r="29" spans="1:13" ht="16.5" customHeight="1">
      <c r="A29" s="151" t="s">
        <v>187</v>
      </c>
      <c r="B29" s="171" t="s">
        <v>161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3"/>
    </row>
    <row r="30" spans="1:13" ht="51" customHeight="1">
      <c r="A30" s="139" t="s">
        <v>54</v>
      </c>
      <c r="B30" s="144" t="s">
        <v>162</v>
      </c>
      <c r="C30" s="139" t="s">
        <v>163</v>
      </c>
      <c r="D30" s="139">
        <v>0.03</v>
      </c>
      <c r="E30" s="139">
        <v>180</v>
      </c>
      <c r="F30" s="139">
        <v>180</v>
      </c>
      <c r="G30" s="139">
        <v>150</v>
      </c>
      <c r="H30" s="139">
        <v>106</v>
      </c>
      <c r="I30" s="139">
        <v>150</v>
      </c>
      <c r="J30" s="139">
        <v>122</v>
      </c>
      <c r="K30" s="139">
        <v>150</v>
      </c>
      <c r="L30" s="139">
        <v>150</v>
      </c>
      <c r="M30" s="139"/>
    </row>
    <row r="31" spans="1:13" ht="51" customHeight="1">
      <c r="A31" s="139" t="s">
        <v>105</v>
      </c>
      <c r="B31" s="144" t="s">
        <v>164</v>
      </c>
      <c r="C31" s="139" t="s">
        <v>165</v>
      </c>
      <c r="D31" s="139">
        <v>0.02</v>
      </c>
      <c r="E31" s="139">
        <v>20</v>
      </c>
      <c r="F31" s="139">
        <v>18</v>
      </c>
      <c r="G31" s="139">
        <v>3</v>
      </c>
      <c r="H31" s="139">
        <v>1</v>
      </c>
      <c r="I31" s="139">
        <v>3</v>
      </c>
      <c r="J31" s="139">
        <v>1</v>
      </c>
      <c r="K31" s="139">
        <v>3</v>
      </c>
      <c r="L31" s="139">
        <v>3</v>
      </c>
      <c r="M31" s="139"/>
    </row>
    <row r="32" spans="1:13" ht="96.75" customHeight="1">
      <c r="A32" s="149" t="s">
        <v>182</v>
      </c>
      <c r="B32" s="144" t="s">
        <v>173</v>
      </c>
      <c r="C32" s="139" t="s">
        <v>98</v>
      </c>
      <c r="D32" s="139">
        <v>0.02</v>
      </c>
      <c r="E32" s="139">
        <v>37</v>
      </c>
      <c r="F32" s="139">
        <v>36</v>
      </c>
      <c r="G32" s="139">
        <v>39</v>
      </c>
      <c r="H32" s="139">
        <v>14</v>
      </c>
      <c r="I32" s="139">
        <v>39</v>
      </c>
      <c r="J32" s="139">
        <v>39</v>
      </c>
      <c r="K32" s="139">
        <v>30</v>
      </c>
      <c r="L32" s="139">
        <v>30</v>
      </c>
      <c r="M32" s="139" t="str">
        <f t="shared" ref="M32:M33" si="2">IF(J32="","",IF(J32&lt;I32,"заполнить",""))</f>
        <v/>
      </c>
    </row>
    <row r="33" spans="1:13" ht="29.25" customHeight="1">
      <c r="A33" s="139" t="s">
        <v>182</v>
      </c>
      <c r="B33" s="144" t="s">
        <v>166</v>
      </c>
      <c r="C33" s="139" t="s">
        <v>55</v>
      </c>
      <c r="D33" s="139">
        <v>0.6</v>
      </c>
      <c r="E33" s="139">
        <v>100</v>
      </c>
      <c r="F33" s="139">
        <v>100</v>
      </c>
      <c r="G33" s="139">
        <v>100</v>
      </c>
      <c r="H33" s="139">
        <v>100</v>
      </c>
      <c r="I33" s="139">
        <v>100</v>
      </c>
      <c r="J33" s="139">
        <v>100</v>
      </c>
      <c r="K33" s="139">
        <v>100</v>
      </c>
      <c r="L33" s="139">
        <v>100</v>
      </c>
      <c r="M33" s="139" t="str">
        <f t="shared" si="2"/>
        <v/>
      </c>
    </row>
    <row r="34" spans="1:13" ht="24" customHeight="1"/>
    <row r="35" spans="1:13" ht="15.75" customHeight="1"/>
    <row r="36" spans="1:13" ht="64.5" customHeight="1"/>
    <row r="37" spans="1:13" ht="54" customHeight="1"/>
    <row r="38" spans="1:13" ht="62.25" customHeight="1"/>
    <row r="39" spans="1:13" ht="62.25" customHeight="1"/>
    <row r="40" spans="1:13" ht="15.75" customHeight="1"/>
    <row r="41" spans="1:13" ht="15.75" customHeight="1"/>
    <row r="42" spans="1:13" ht="69" customHeight="1"/>
    <row r="43" spans="1:13" ht="57" customHeight="1"/>
    <row r="44" spans="1:13" ht="40.5" customHeight="1"/>
    <row r="45" spans="1:13" ht="15.75" customHeight="1"/>
    <row r="46" spans="1:13" ht="15.75" customHeight="1"/>
    <row r="47" spans="1:13" ht="74.25" customHeight="1"/>
    <row r="48" spans="1:13" ht="68.25" customHeight="1"/>
    <row r="49" ht="15.75" customHeight="1"/>
    <row r="50" ht="15.75" customHeight="1"/>
    <row r="51" ht="42.75" customHeight="1"/>
    <row r="52" ht="15.75" customHeight="1"/>
    <row r="53" ht="15.75" customHeight="1"/>
    <row r="54" ht="62.25" customHeight="1"/>
    <row r="55" ht="47.25" customHeight="1"/>
    <row r="56" ht="33.75" customHeight="1"/>
    <row r="57" ht="47.25" customHeight="1"/>
    <row r="58" ht="15.75" customHeight="1"/>
    <row r="59" ht="15.75" customHeight="1"/>
    <row r="60" ht="41.25" customHeight="1"/>
    <row r="61" ht="15.75" customHeight="1"/>
    <row r="62" ht="15.75" customHeight="1"/>
    <row r="63" ht="51" customHeight="1"/>
    <row r="64" ht="27" customHeight="1"/>
    <row r="65" ht="15.75" customHeight="1"/>
    <row r="66" ht="70.5" customHeight="1"/>
    <row r="67" ht="15.75" customHeight="1"/>
    <row r="68" ht="15.75" customHeight="1"/>
    <row r="69" ht="26.25" customHeight="1"/>
  </sheetData>
  <mergeCells count="18">
    <mergeCell ref="G14:H14"/>
    <mergeCell ref="I14:J14"/>
    <mergeCell ref="J1:M1"/>
    <mergeCell ref="B24:M24"/>
    <mergeCell ref="B29:M29"/>
    <mergeCell ref="A9:M9"/>
    <mergeCell ref="A10:M10"/>
    <mergeCell ref="A11:M11"/>
    <mergeCell ref="A12:M12"/>
    <mergeCell ref="A13:A15"/>
    <mergeCell ref="B13:B15"/>
    <mergeCell ref="C13:C15"/>
    <mergeCell ref="D13:D15"/>
    <mergeCell ref="E13:F14"/>
    <mergeCell ref="B17:M17"/>
    <mergeCell ref="G13:J13"/>
    <mergeCell ref="K13:L14"/>
    <mergeCell ref="M13:M15"/>
  </mergeCells>
  <conditionalFormatting sqref="J30:J33 H30:H33 D30:F33">
    <cfRule type="expression" dxfId="18" priority="1">
      <formula>D30=""</formula>
    </cfRule>
  </conditionalFormatting>
  <conditionalFormatting sqref="M18:M20 M23">
    <cfRule type="expression" dxfId="17" priority="11">
      <formula>M18="заполнить"</formula>
    </cfRule>
  </conditionalFormatting>
  <conditionalFormatting sqref="M25:M28">
    <cfRule type="expression" dxfId="16" priority="10">
      <formula>M25="заполнить"</formula>
    </cfRule>
  </conditionalFormatting>
  <conditionalFormatting sqref="M31:M33">
    <cfRule type="expression" dxfId="15" priority="9">
      <formula>M31="заполнить"</formula>
    </cfRule>
  </conditionalFormatting>
  <conditionalFormatting sqref="D18:F19">
    <cfRule type="expression" dxfId="14" priority="8">
      <formula>D18=""</formula>
    </cfRule>
  </conditionalFormatting>
  <conditionalFormatting sqref="D20:F23">
    <cfRule type="expression" dxfId="13" priority="7">
      <formula>D20=""</formula>
    </cfRule>
  </conditionalFormatting>
  <conditionalFormatting sqref="H20:H23">
    <cfRule type="expression" dxfId="12" priority="6">
      <formula>H20=""</formula>
    </cfRule>
  </conditionalFormatting>
  <conditionalFormatting sqref="J20:J23">
    <cfRule type="expression" dxfId="11" priority="5">
      <formula>J20=""</formula>
    </cfRule>
  </conditionalFormatting>
  <conditionalFormatting sqref="H18:H19">
    <cfRule type="expression" dxfId="10" priority="4">
      <formula>H18=""</formula>
    </cfRule>
  </conditionalFormatting>
  <conditionalFormatting sqref="J18:J19">
    <cfRule type="expression" dxfId="9" priority="3">
      <formula>J18=""</formula>
    </cfRule>
  </conditionalFormatting>
  <conditionalFormatting sqref="J25:J28 H25:H28 D25:F28">
    <cfRule type="expression" dxfId="8" priority="2">
      <formula>D25=""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J1" sqref="J1:M1"/>
    </sheetView>
  </sheetViews>
  <sheetFormatPr defaultRowHeight="15.75"/>
  <cols>
    <col min="1" max="1" width="4.25" customWidth="1"/>
    <col min="2" max="2" width="32.625" customWidth="1"/>
    <col min="3" max="3" width="7.125" customWidth="1"/>
    <col min="4" max="4" width="7.375" customWidth="1"/>
    <col min="5" max="5" width="7" customWidth="1"/>
    <col min="6" max="6" width="8" customWidth="1"/>
    <col min="8" max="8" width="7.875" customWidth="1"/>
    <col min="9" max="9" width="7.5" customWidth="1"/>
    <col min="10" max="10" width="7.125" customWidth="1"/>
    <col min="11" max="11" width="7.375" customWidth="1"/>
  </cols>
  <sheetData>
    <row r="1" spans="1:13" ht="98.25" customHeight="1">
      <c r="A1" s="6"/>
      <c r="B1" s="78"/>
      <c r="C1" s="78"/>
      <c r="D1" s="78"/>
      <c r="E1" s="78"/>
      <c r="F1" s="78"/>
      <c r="G1" s="78"/>
      <c r="H1" s="78"/>
      <c r="I1" s="78"/>
      <c r="J1" s="170" t="s">
        <v>191</v>
      </c>
      <c r="K1" s="170"/>
      <c r="L1" s="170"/>
      <c r="M1" s="170"/>
    </row>
    <row r="2" spans="1:13" ht="12" customHeight="1">
      <c r="A2" s="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idden="1">
      <c r="A3" s="6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idden="1">
      <c r="A4" s="6"/>
      <c r="B4" s="78"/>
      <c r="C4" s="78"/>
      <c r="D4" s="78"/>
      <c r="E4" s="78"/>
      <c r="F4" s="155"/>
      <c r="G4" s="78"/>
      <c r="H4" s="78"/>
      <c r="I4" s="78"/>
      <c r="J4" s="183"/>
      <c r="K4" s="183"/>
      <c r="L4" s="183"/>
      <c r="M4" s="183"/>
    </row>
    <row r="5" spans="1:13" ht="90.75" hidden="1" customHeight="1">
      <c r="A5" s="6"/>
      <c r="B5" s="78"/>
      <c r="C5" s="78"/>
      <c r="D5" s="78"/>
      <c r="E5" s="78"/>
      <c r="F5" s="155"/>
      <c r="G5" s="78"/>
      <c r="H5" s="78"/>
      <c r="I5" s="78"/>
      <c r="J5" s="183"/>
      <c r="K5" s="183"/>
      <c r="L5" s="183"/>
      <c r="M5" s="183"/>
    </row>
    <row r="6" spans="1:13">
      <c r="A6" s="6"/>
      <c r="B6" s="78"/>
      <c r="C6" s="78"/>
      <c r="D6" s="78"/>
      <c r="E6" s="78"/>
      <c r="F6" s="155"/>
      <c r="G6" s="78"/>
      <c r="H6" s="78"/>
      <c r="I6" s="78"/>
      <c r="J6" s="78"/>
      <c r="K6" s="78"/>
      <c r="L6" s="78"/>
      <c r="M6" s="78"/>
    </row>
    <row r="7" spans="1:13">
      <c r="A7" s="6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>
      <c r="A8" s="182" t="s">
        <v>1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</row>
    <row r="9" spans="1:13" ht="49.5" customHeight="1">
      <c r="A9" s="184" t="s">
        <v>190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</row>
    <row r="10" spans="1:13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</row>
    <row r="11" spans="1:13">
      <c r="A11" s="32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3">
      <c r="A12" s="169" t="s">
        <v>4</v>
      </c>
      <c r="B12" s="169" t="s">
        <v>188</v>
      </c>
      <c r="C12" s="169" t="s">
        <v>2</v>
      </c>
      <c r="D12" s="169">
        <v>2013</v>
      </c>
      <c r="E12" s="156"/>
      <c r="F12" s="177"/>
      <c r="G12" s="177"/>
      <c r="H12" s="177"/>
      <c r="I12" s="177"/>
      <c r="J12" s="177"/>
      <c r="K12" s="177"/>
      <c r="L12" s="177"/>
      <c r="M12" s="178"/>
    </row>
    <row r="13" spans="1:13">
      <c r="A13" s="169"/>
      <c r="B13" s="169"/>
      <c r="C13" s="169"/>
      <c r="D13" s="169"/>
      <c r="E13" s="179">
        <v>2014</v>
      </c>
      <c r="F13" s="179">
        <v>2015</v>
      </c>
      <c r="G13" s="180">
        <v>2016</v>
      </c>
      <c r="H13" s="179">
        <v>2017</v>
      </c>
      <c r="I13" s="179">
        <v>2018</v>
      </c>
      <c r="J13" s="179">
        <v>2019</v>
      </c>
      <c r="K13" s="179">
        <v>2020</v>
      </c>
      <c r="L13" s="181" t="s">
        <v>189</v>
      </c>
      <c r="M13" s="178"/>
    </row>
    <row r="14" spans="1:13">
      <c r="A14" s="169"/>
      <c r="B14" s="169"/>
      <c r="C14" s="169"/>
      <c r="D14" s="169"/>
      <c r="E14" s="179"/>
      <c r="F14" s="179"/>
      <c r="G14" s="180"/>
      <c r="H14" s="179"/>
      <c r="I14" s="179"/>
      <c r="J14" s="179"/>
      <c r="K14" s="179">
        <v>2020</v>
      </c>
      <c r="L14" s="152">
        <v>2025</v>
      </c>
      <c r="M14" s="152">
        <v>2030</v>
      </c>
    </row>
    <row r="15" spans="1:13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13" ht="15.75" customHeight="1">
      <c r="A16" s="154">
        <v>1</v>
      </c>
      <c r="B16" s="171" t="s">
        <v>183</v>
      </c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3"/>
    </row>
    <row r="17" spans="1:13" ht="74.25" customHeight="1">
      <c r="A17" s="37" t="s">
        <v>3</v>
      </c>
      <c r="B17" s="144" t="s">
        <v>66</v>
      </c>
      <c r="C17" s="153" t="s">
        <v>150</v>
      </c>
      <c r="D17" s="161">
        <v>0</v>
      </c>
      <c r="E17" s="161">
        <v>0</v>
      </c>
      <c r="F17" s="161">
        <v>4</v>
      </c>
      <c r="G17" s="153">
        <v>0</v>
      </c>
      <c r="H17" s="153">
        <v>0</v>
      </c>
      <c r="I17" s="153">
        <v>0</v>
      </c>
      <c r="J17" s="153">
        <v>0</v>
      </c>
      <c r="K17" s="153">
        <v>0</v>
      </c>
      <c r="L17" s="159">
        <v>0</v>
      </c>
      <c r="M17" s="159">
        <v>0</v>
      </c>
    </row>
    <row r="18" spans="1:13" ht="51">
      <c r="A18" s="37" t="s">
        <v>41</v>
      </c>
      <c r="B18" s="144" t="s">
        <v>67</v>
      </c>
      <c r="C18" s="153" t="s">
        <v>151</v>
      </c>
      <c r="D18" s="161">
        <v>4</v>
      </c>
      <c r="E18" s="161">
        <v>2</v>
      </c>
      <c r="F18" s="161">
        <v>2</v>
      </c>
      <c r="G18" s="153">
        <v>0</v>
      </c>
      <c r="H18" s="153">
        <v>0</v>
      </c>
      <c r="I18" s="153">
        <v>0</v>
      </c>
      <c r="J18" s="153">
        <v>0</v>
      </c>
      <c r="K18" s="153">
        <v>0</v>
      </c>
      <c r="L18" s="159">
        <v>0</v>
      </c>
      <c r="M18" s="159">
        <v>0</v>
      </c>
    </row>
    <row r="19" spans="1:13" ht="25.5">
      <c r="A19" s="37" t="s">
        <v>43</v>
      </c>
      <c r="B19" s="144" t="s">
        <v>152</v>
      </c>
      <c r="C19" s="153" t="s">
        <v>151</v>
      </c>
      <c r="D19" s="161">
        <v>0</v>
      </c>
      <c r="E19" s="161">
        <v>0</v>
      </c>
      <c r="F19" s="161">
        <v>0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9">
        <v>0</v>
      </c>
      <c r="M19" s="159">
        <v>0</v>
      </c>
    </row>
    <row r="20" spans="1:13" ht="100.5" customHeight="1">
      <c r="A20" s="153" t="s">
        <v>44</v>
      </c>
      <c r="B20" s="144" t="s">
        <v>153</v>
      </c>
      <c r="C20" s="153" t="s">
        <v>150</v>
      </c>
      <c r="D20" s="161">
        <v>2</v>
      </c>
      <c r="E20" s="161">
        <v>1</v>
      </c>
      <c r="F20" s="161">
        <v>0</v>
      </c>
      <c r="G20" s="153">
        <v>0</v>
      </c>
      <c r="H20" s="153">
        <v>1</v>
      </c>
      <c r="I20" s="153" t="s">
        <v>155</v>
      </c>
      <c r="J20" s="153" t="s">
        <v>155</v>
      </c>
      <c r="K20" s="153" t="s">
        <v>155</v>
      </c>
      <c r="L20" s="159">
        <v>1</v>
      </c>
      <c r="M20" s="159">
        <v>1</v>
      </c>
    </row>
    <row r="21" spans="1:13" ht="76.5">
      <c r="A21" s="153" t="s">
        <v>101</v>
      </c>
      <c r="B21" s="144" t="s">
        <v>156</v>
      </c>
      <c r="C21" s="153" t="s">
        <v>150</v>
      </c>
      <c r="D21" s="161">
        <v>5</v>
      </c>
      <c r="E21" s="161">
        <v>2</v>
      </c>
      <c r="F21" s="161">
        <v>1</v>
      </c>
      <c r="G21" s="153">
        <v>1</v>
      </c>
      <c r="H21" s="153">
        <v>1</v>
      </c>
      <c r="I21" s="153">
        <v>2</v>
      </c>
      <c r="J21" s="153">
        <v>2</v>
      </c>
      <c r="K21" s="153">
        <v>2</v>
      </c>
      <c r="L21" s="159">
        <v>2</v>
      </c>
      <c r="M21" s="159">
        <v>2</v>
      </c>
    </row>
    <row r="22" spans="1:13" ht="38.25">
      <c r="A22" s="153" t="s">
        <v>104</v>
      </c>
      <c r="B22" s="144" t="s">
        <v>157</v>
      </c>
      <c r="C22" s="153" t="s">
        <v>158</v>
      </c>
      <c r="D22" s="161">
        <v>0</v>
      </c>
      <c r="E22" s="161">
        <v>0</v>
      </c>
      <c r="F22" s="161">
        <v>0</v>
      </c>
      <c r="G22" s="153">
        <v>0</v>
      </c>
      <c r="H22" s="153">
        <v>1</v>
      </c>
      <c r="I22" s="153">
        <v>1</v>
      </c>
      <c r="J22" s="153">
        <v>1</v>
      </c>
      <c r="K22" s="153">
        <v>1</v>
      </c>
      <c r="L22" s="159">
        <v>1</v>
      </c>
      <c r="M22" s="159">
        <v>1</v>
      </c>
    </row>
    <row r="23" spans="1:13" ht="15.75" customHeight="1">
      <c r="A23" s="157">
        <v>2</v>
      </c>
      <c r="B23" s="171" t="s">
        <v>185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3"/>
    </row>
    <row r="24" spans="1:13" ht="63.75">
      <c r="A24" s="153" t="s">
        <v>42</v>
      </c>
      <c r="B24" s="144" t="s">
        <v>131</v>
      </c>
      <c r="C24" s="153" t="s">
        <v>150</v>
      </c>
      <c r="D24" s="160">
        <v>0</v>
      </c>
      <c r="E24" s="160">
        <v>2</v>
      </c>
      <c r="F24" s="160">
        <v>0</v>
      </c>
      <c r="G24" s="153">
        <v>0</v>
      </c>
      <c r="H24" s="153">
        <v>8</v>
      </c>
      <c r="I24" s="153">
        <v>4</v>
      </c>
      <c r="J24" s="153">
        <v>1</v>
      </c>
      <c r="K24" s="153">
        <v>1</v>
      </c>
      <c r="L24" s="158">
        <v>1</v>
      </c>
      <c r="M24" s="158">
        <v>1</v>
      </c>
    </row>
    <row r="25" spans="1:13" ht="38.25">
      <c r="A25" s="153" t="s">
        <v>167</v>
      </c>
      <c r="B25" s="144" t="s">
        <v>159</v>
      </c>
      <c r="C25" s="153" t="s">
        <v>150</v>
      </c>
      <c r="D25" s="160">
        <v>0</v>
      </c>
      <c r="E25" s="160">
        <v>1</v>
      </c>
      <c r="F25" s="160">
        <v>2</v>
      </c>
      <c r="G25" s="153">
        <v>2</v>
      </c>
      <c r="H25" s="153">
        <v>2</v>
      </c>
      <c r="I25" s="153">
        <v>2</v>
      </c>
      <c r="J25" s="153">
        <v>2</v>
      </c>
      <c r="K25" s="153">
        <v>2</v>
      </c>
      <c r="L25" s="158">
        <v>2</v>
      </c>
      <c r="M25" s="158">
        <v>2</v>
      </c>
    </row>
    <row r="26" spans="1:13" ht="25.5">
      <c r="A26" s="153" t="s">
        <v>168</v>
      </c>
      <c r="B26" s="144" t="s">
        <v>132</v>
      </c>
      <c r="C26" s="153" t="s">
        <v>160</v>
      </c>
      <c r="D26" s="160">
        <v>0</v>
      </c>
      <c r="E26" s="160">
        <v>0</v>
      </c>
      <c r="F26" s="160">
        <v>0</v>
      </c>
      <c r="G26" s="153">
        <v>0</v>
      </c>
      <c r="H26" s="153">
        <v>0</v>
      </c>
      <c r="I26" s="153">
        <v>0</v>
      </c>
      <c r="J26" s="153">
        <v>1</v>
      </c>
      <c r="K26" s="153">
        <v>1</v>
      </c>
      <c r="L26" s="158">
        <v>1</v>
      </c>
      <c r="M26" s="158">
        <v>1</v>
      </c>
    </row>
    <row r="27" spans="1:13" ht="38.25">
      <c r="A27" s="153" t="s">
        <v>181</v>
      </c>
      <c r="B27" s="144" t="s">
        <v>133</v>
      </c>
      <c r="C27" s="153" t="s">
        <v>160</v>
      </c>
      <c r="D27" s="160">
        <v>0</v>
      </c>
      <c r="E27" s="160">
        <v>0</v>
      </c>
      <c r="F27" s="160">
        <v>0</v>
      </c>
      <c r="G27" s="153">
        <v>12</v>
      </c>
      <c r="H27" s="153">
        <v>2</v>
      </c>
      <c r="I27" s="153">
        <v>0</v>
      </c>
      <c r="J27" s="153">
        <v>0</v>
      </c>
      <c r="K27" s="153">
        <v>0</v>
      </c>
      <c r="L27" s="158">
        <v>0</v>
      </c>
      <c r="M27" s="158">
        <v>0</v>
      </c>
    </row>
    <row r="28" spans="1:13" ht="15.75" customHeight="1">
      <c r="A28" s="157" t="s">
        <v>187</v>
      </c>
      <c r="B28" s="171" t="s">
        <v>161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3"/>
    </row>
    <row r="29" spans="1:13" ht="38.25">
      <c r="A29" s="153" t="s">
        <v>54</v>
      </c>
      <c r="B29" s="144" t="s">
        <v>162</v>
      </c>
      <c r="C29" s="153" t="s">
        <v>163</v>
      </c>
      <c r="D29" s="160">
        <v>136</v>
      </c>
      <c r="E29" s="160">
        <v>161</v>
      </c>
      <c r="F29" s="160">
        <v>44</v>
      </c>
      <c r="G29" s="153">
        <v>180</v>
      </c>
      <c r="H29" s="153">
        <v>122</v>
      </c>
      <c r="I29" s="153">
        <v>150</v>
      </c>
      <c r="J29" s="153">
        <v>150</v>
      </c>
      <c r="K29" s="153">
        <v>150</v>
      </c>
      <c r="L29" s="160">
        <f>K29</f>
        <v>150</v>
      </c>
      <c r="M29" s="160">
        <f>L29</f>
        <v>150</v>
      </c>
    </row>
    <row r="30" spans="1:13" ht="51">
      <c r="A30" s="153" t="s">
        <v>105</v>
      </c>
      <c r="B30" s="144" t="s">
        <v>164</v>
      </c>
      <c r="C30" s="153" t="s">
        <v>165</v>
      </c>
      <c r="D30" s="160">
        <v>14</v>
      </c>
      <c r="E30" s="160">
        <v>0</v>
      </c>
      <c r="F30" s="160">
        <v>6</v>
      </c>
      <c r="G30" s="162">
        <v>18</v>
      </c>
      <c r="H30" s="162">
        <v>1</v>
      </c>
      <c r="I30" s="162">
        <v>3</v>
      </c>
      <c r="J30" s="162">
        <v>3</v>
      </c>
      <c r="K30" s="162">
        <v>3</v>
      </c>
      <c r="L30" s="160">
        <v>3</v>
      </c>
      <c r="M30" s="160">
        <v>3</v>
      </c>
    </row>
    <row r="31" spans="1:13" ht="102">
      <c r="A31" s="149" t="s">
        <v>182</v>
      </c>
      <c r="B31" s="144" t="s">
        <v>173</v>
      </c>
      <c r="C31" s="153" t="s">
        <v>98</v>
      </c>
      <c r="D31" s="160">
        <v>3</v>
      </c>
      <c r="E31" s="160">
        <v>3</v>
      </c>
      <c r="F31" s="160">
        <v>10</v>
      </c>
      <c r="G31" s="162">
        <v>36</v>
      </c>
      <c r="H31" s="162">
        <v>39</v>
      </c>
      <c r="I31" s="162">
        <v>30</v>
      </c>
      <c r="J31" s="162">
        <v>30</v>
      </c>
      <c r="K31" s="162">
        <v>30</v>
      </c>
      <c r="L31" s="160">
        <v>30</v>
      </c>
      <c r="M31" s="160">
        <v>30</v>
      </c>
    </row>
    <row r="32" spans="1:13" ht="25.5">
      <c r="A32" s="153" t="s">
        <v>182</v>
      </c>
      <c r="B32" s="144" t="s">
        <v>166</v>
      </c>
      <c r="C32" s="153" t="s">
        <v>55</v>
      </c>
      <c r="D32" s="160">
        <v>0</v>
      </c>
      <c r="E32" s="160">
        <v>0</v>
      </c>
      <c r="F32" s="160">
        <v>100</v>
      </c>
      <c r="G32" s="153">
        <v>100</v>
      </c>
      <c r="H32" s="153">
        <v>100</v>
      </c>
      <c r="I32" s="153">
        <v>100</v>
      </c>
      <c r="J32" s="153">
        <v>100</v>
      </c>
      <c r="K32" s="153">
        <v>100</v>
      </c>
      <c r="L32" s="160">
        <v>100</v>
      </c>
      <c r="M32" s="160">
        <v>100</v>
      </c>
    </row>
  </sheetData>
  <mergeCells count="22">
    <mergeCell ref="A10:M10"/>
    <mergeCell ref="J1:M1"/>
    <mergeCell ref="J4:M4"/>
    <mergeCell ref="J5:M5"/>
    <mergeCell ref="A8:M8"/>
    <mergeCell ref="A9:M9"/>
    <mergeCell ref="B28:M28"/>
    <mergeCell ref="A12:A14"/>
    <mergeCell ref="B12:B14"/>
    <mergeCell ref="C12:C14"/>
    <mergeCell ref="D12:D14"/>
    <mergeCell ref="F12:M12"/>
    <mergeCell ref="E13:E14"/>
    <mergeCell ref="F13:F14"/>
    <mergeCell ref="G13:G14"/>
    <mergeCell ref="H13:H14"/>
    <mergeCell ref="I13:I14"/>
    <mergeCell ref="J13:J14"/>
    <mergeCell ref="K13:K14"/>
    <mergeCell ref="L13:M13"/>
    <mergeCell ref="B16:M16"/>
    <mergeCell ref="B23:M23"/>
  </mergeCells>
  <conditionalFormatting sqref="H19:H22">
    <cfRule type="expression" dxfId="7" priority="8">
      <formula>H19=""</formula>
    </cfRule>
  </conditionalFormatting>
  <conditionalFormatting sqref="H17:H18">
    <cfRule type="expression" dxfId="6" priority="7">
      <formula>H17=""</formula>
    </cfRule>
  </conditionalFormatting>
  <conditionalFormatting sqref="H24:H27">
    <cfRule type="expression" dxfId="5" priority="6">
      <formula>H24=""</formula>
    </cfRule>
  </conditionalFormatting>
  <conditionalFormatting sqref="H29:H32">
    <cfRule type="expression" dxfId="4" priority="5">
      <formula>H29=""</formula>
    </cfRule>
  </conditionalFormatting>
  <conditionalFormatting sqref="G17:G18">
    <cfRule type="expression" dxfId="3" priority="4">
      <formula>G17=""</formula>
    </cfRule>
  </conditionalFormatting>
  <conditionalFormatting sqref="G19:G22">
    <cfRule type="expression" dxfId="2" priority="3">
      <formula>G19=""</formula>
    </cfRule>
  </conditionalFormatting>
  <conditionalFormatting sqref="G24:G27">
    <cfRule type="expression" dxfId="1" priority="2">
      <formula>G24=""</formula>
    </cfRule>
  </conditionalFormatting>
  <conditionalFormatting sqref="G29:G32">
    <cfRule type="expression" dxfId="0" priority="1">
      <formula>G29=""</formula>
    </cfRule>
  </conditionalFormatting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>
    <tabColor rgb="FFFF0000"/>
  </sheetPr>
  <dimension ref="A1:H15"/>
  <sheetViews>
    <sheetView view="pageBreakPreview" zoomScale="60" zoomScaleNormal="100" workbookViewId="0">
      <selection activeCell="F1" sqref="F1:H1"/>
    </sheetView>
  </sheetViews>
  <sheetFormatPr defaultRowHeight="15.75"/>
  <cols>
    <col min="1" max="1" width="5.75" customWidth="1"/>
    <col min="2" max="2" width="37.625" customWidth="1"/>
    <col min="3" max="3" width="13.75" customWidth="1"/>
    <col min="4" max="4" width="14.875" customWidth="1"/>
    <col min="5" max="5" width="10.625" customWidth="1"/>
    <col min="6" max="6" width="10.375" customWidth="1"/>
    <col min="7" max="7" width="10.125" customWidth="1"/>
    <col min="8" max="8" width="17.125" customWidth="1"/>
  </cols>
  <sheetData>
    <row r="1" spans="1:8" ht="105" customHeight="1">
      <c r="F1" s="170" t="s">
        <v>192</v>
      </c>
      <c r="G1" s="170"/>
      <c r="H1" s="170"/>
    </row>
    <row r="2" spans="1:8" ht="99" customHeight="1">
      <c r="A2" s="6"/>
      <c r="B2" s="78"/>
      <c r="C2" s="6"/>
      <c r="D2" s="78"/>
      <c r="E2" s="78"/>
      <c r="F2" s="166" t="s">
        <v>134</v>
      </c>
      <c r="G2" s="166"/>
      <c r="H2" s="166"/>
    </row>
    <row r="3" spans="1:8" ht="10.5" customHeight="1">
      <c r="A3" s="101"/>
      <c r="B3" s="78"/>
      <c r="C3" s="6"/>
      <c r="D3" s="78"/>
      <c r="E3" s="78"/>
      <c r="F3" s="78"/>
      <c r="G3" s="78"/>
      <c r="H3" s="78"/>
    </row>
    <row r="4" spans="1:8" ht="18.75">
      <c r="A4" s="167" t="s">
        <v>1</v>
      </c>
      <c r="B4" s="167"/>
      <c r="C4" s="167"/>
      <c r="D4" s="167"/>
      <c r="E4" s="167"/>
      <c r="F4" s="167"/>
      <c r="G4" s="167"/>
      <c r="H4" s="167"/>
    </row>
    <row r="5" spans="1:8" ht="18.75">
      <c r="A5" s="168" t="s">
        <v>56</v>
      </c>
      <c r="B5" s="167"/>
      <c r="C5" s="167"/>
      <c r="D5" s="167"/>
      <c r="E5" s="167"/>
      <c r="F5" s="167"/>
      <c r="G5" s="167"/>
      <c r="H5" s="167"/>
    </row>
    <row r="6" spans="1:8" ht="18.75">
      <c r="A6" s="168" t="s">
        <v>57</v>
      </c>
      <c r="B6" s="167"/>
      <c r="C6" s="167"/>
      <c r="D6" s="167"/>
      <c r="E6" s="167"/>
      <c r="F6" s="167"/>
      <c r="G6" s="167"/>
      <c r="H6" s="167"/>
    </row>
    <row r="7" spans="1:8" ht="9.75" customHeight="1">
      <c r="A7" s="101"/>
      <c r="B7" s="78"/>
      <c r="C7" s="6"/>
      <c r="D7" s="78"/>
      <c r="E7" s="78"/>
      <c r="F7" s="78"/>
      <c r="G7" s="78"/>
      <c r="H7" s="78"/>
    </row>
    <row r="8" spans="1:8">
      <c r="A8" s="169" t="s">
        <v>4</v>
      </c>
      <c r="B8" s="169" t="s">
        <v>31</v>
      </c>
      <c r="C8" s="169" t="s">
        <v>2</v>
      </c>
      <c r="D8" s="169" t="s">
        <v>32</v>
      </c>
      <c r="E8" s="169" t="s">
        <v>33</v>
      </c>
      <c r="F8" s="169"/>
      <c r="G8" s="169"/>
      <c r="H8" s="169"/>
    </row>
    <row r="9" spans="1:8">
      <c r="A9" s="169"/>
      <c r="B9" s="169"/>
      <c r="C9" s="169"/>
      <c r="D9" s="169"/>
      <c r="E9" s="100" t="s">
        <v>35</v>
      </c>
      <c r="F9" s="99" t="s">
        <v>36</v>
      </c>
      <c r="G9" s="99" t="s">
        <v>37</v>
      </c>
      <c r="H9" s="99" t="s">
        <v>38</v>
      </c>
    </row>
    <row r="10" spans="1:8">
      <c r="A10" s="99">
        <v>1</v>
      </c>
      <c r="B10" s="99">
        <v>2</v>
      </c>
      <c r="C10" s="99">
        <v>3</v>
      </c>
      <c r="D10" s="99">
        <v>4</v>
      </c>
      <c r="E10" s="99">
        <v>5</v>
      </c>
      <c r="F10" s="99">
        <v>6</v>
      </c>
      <c r="G10" s="99">
        <v>7</v>
      </c>
      <c r="H10" s="99">
        <v>8</v>
      </c>
    </row>
    <row r="11" spans="1:8" ht="33" customHeight="1">
      <c r="A11" s="163" t="s">
        <v>58</v>
      </c>
      <c r="B11" s="164"/>
      <c r="C11" s="164"/>
      <c r="D11" s="164"/>
      <c r="E11" s="164"/>
      <c r="F11" s="164"/>
      <c r="G11" s="164"/>
      <c r="H11" s="165"/>
    </row>
    <row r="12" spans="1:8" ht="35.25" customHeight="1">
      <c r="A12" s="163" t="s">
        <v>59</v>
      </c>
      <c r="B12" s="164"/>
      <c r="C12" s="164"/>
      <c r="D12" s="164"/>
      <c r="E12" s="164"/>
      <c r="F12" s="164"/>
      <c r="G12" s="164"/>
      <c r="H12" s="165"/>
    </row>
    <row r="13" spans="1:8" ht="75">
      <c r="A13" s="102" t="s">
        <v>3</v>
      </c>
      <c r="B13" s="107" t="s">
        <v>66</v>
      </c>
      <c r="C13" s="106" t="s">
        <v>60</v>
      </c>
      <c r="D13" s="106" t="s">
        <v>61</v>
      </c>
      <c r="E13" s="106">
        <v>0</v>
      </c>
      <c r="F13" s="106">
        <v>0</v>
      </c>
      <c r="G13" s="106">
        <v>0</v>
      </c>
      <c r="H13" s="106">
        <v>0</v>
      </c>
    </row>
    <row r="14" spans="1:8" ht="60">
      <c r="A14" s="102" t="s">
        <v>41</v>
      </c>
      <c r="B14" s="107" t="s">
        <v>67</v>
      </c>
      <c r="C14" s="106" t="s">
        <v>62</v>
      </c>
      <c r="D14" s="106" t="s">
        <v>63</v>
      </c>
      <c r="E14" s="106">
        <v>0</v>
      </c>
      <c r="F14" s="106">
        <v>0</v>
      </c>
      <c r="G14" s="106">
        <v>0</v>
      </c>
      <c r="H14" s="106">
        <v>0</v>
      </c>
    </row>
    <row r="15" spans="1:8" ht="45">
      <c r="A15" s="102" t="s">
        <v>43</v>
      </c>
      <c r="B15" s="107" t="s">
        <v>68</v>
      </c>
      <c r="C15" s="106" t="s">
        <v>64</v>
      </c>
      <c r="D15" s="106" t="s">
        <v>65</v>
      </c>
      <c r="E15" s="141">
        <v>0</v>
      </c>
      <c r="F15" s="106">
        <v>1</v>
      </c>
      <c r="G15" s="106">
        <v>1</v>
      </c>
      <c r="H15" s="106">
        <v>1</v>
      </c>
    </row>
  </sheetData>
  <mergeCells count="12">
    <mergeCell ref="F1:H1"/>
    <mergeCell ref="A11:H11"/>
    <mergeCell ref="A12:H12"/>
    <mergeCell ref="F2:H2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7">
    <tabColor rgb="FFFF0000"/>
    <pageSetUpPr fitToPage="1"/>
  </sheetPr>
  <dimension ref="A1:H18"/>
  <sheetViews>
    <sheetView view="pageBreakPreview" zoomScaleNormal="70" zoomScaleSheetLayoutView="100" workbookViewId="0">
      <selection activeCell="F1" sqref="F1:H1"/>
    </sheetView>
  </sheetViews>
  <sheetFormatPr defaultRowHeight="15.7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s="78" customFormat="1" ht="96.75" customHeight="1">
      <c r="A1" s="6"/>
      <c r="C1" s="6"/>
      <c r="F1" s="170" t="s">
        <v>193</v>
      </c>
      <c r="G1" s="170"/>
      <c r="H1" s="170"/>
    </row>
    <row r="2" spans="1:8" ht="92.25" customHeight="1">
      <c r="F2" s="166" t="s">
        <v>135</v>
      </c>
      <c r="G2" s="166"/>
      <c r="H2" s="166"/>
    </row>
    <row r="3" spans="1:8" ht="18.75">
      <c r="A3" s="8"/>
    </row>
    <row r="4" spans="1:8" ht="18.75">
      <c r="A4" s="8"/>
    </row>
    <row r="5" spans="1:8" ht="18.75">
      <c r="A5" s="167" t="s">
        <v>1</v>
      </c>
      <c r="B5" s="167"/>
      <c r="C5" s="167"/>
      <c r="D5" s="167"/>
      <c r="E5" s="167"/>
      <c r="F5" s="167"/>
      <c r="G5" s="167"/>
      <c r="H5" s="167"/>
    </row>
    <row r="6" spans="1:8" ht="48" customHeight="1">
      <c r="A6" s="168" t="s">
        <v>77</v>
      </c>
      <c r="B6" s="167"/>
      <c r="C6" s="167"/>
      <c r="D6" s="167"/>
      <c r="E6" s="167"/>
      <c r="F6" s="167"/>
      <c r="G6" s="167"/>
      <c r="H6" s="167"/>
    </row>
    <row r="7" spans="1:8" ht="18.75">
      <c r="A7" s="8"/>
    </row>
    <row r="8" spans="1:8">
      <c r="A8" s="169" t="s">
        <v>4</v>
      </c>
      <c r="B8" s="169" t="s">
        <v>31</v>
      </c>
      <c r="C8" s="169" t="s">
        <v>2</v>
      </c>
      <c r="D8" s="169" t="s">
        <v>32</v>
      </c>
      <c r="E8" s="169" t="s">
        <v>33</v>
      </c>
      <c r="F8" s="169"/>
      <c r="G8" s="169"/>
      <c r="H8" s="169"/>
    </row>
    <row r="9" spans="1:8">
      <c r="A9" s="169"/>
      <c r="B9" s="169"/>
      <c r="C9" s="169"/>
      <c r="D9" s="169"/>
      <c r="E9" s="10" t="s">
        <v>35</v>
      </c>
      <c r="F9" s="9" t="s">
        <v>36</v>
      </c>
      <c r="G9" s="9" t="s">
        <v>37</v>
      </c>
      <c r="H9" s="9" t="s">
        <v>38</v>
      </c>
    </row>
    <row r="10" spans="1:8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8">
      <c r="A11" s="163" t="s">
        <v>69</v>
      </c>
      <c r="B11" s="164"/>
      <c r="C11" s="164"/>
      <c r="D11" s="164"/>
      <c r="E11" s="164"/>
      <c r="F11" s="164"/>
      <c r="G11" s="164"/>
      <c r="H11" s="165"/>
    </row>
    <row r="12" spans="1:8" ht="33" customHeight="1">
      <c r="A12" s="163" t="s">
        <v>70</v>
      </c>
      <c r="B12" s="164"/>
      <c r="C12" s="164"/>
      <c r="D12" s="164"/>
      <c r="E12" s="164"/>
      <c r="F12" s="164"/>
      <c r="G12" s="164"/>
      <c r="H12" s="165"/>
    </row>
    <row r="13" spans="1:8" ht="94.5">
      <c r="A13" s="59" t="s">
        <v>3</v>
      </c>
      <c r="B13" s="60" t="s">
        <v>73</v>
      </c>
      <c r="C13" s="59" t="s">
        <v>62</v>
      </c>
      <c r="D13" s="59" t="s">
        <v>61</v>
      </c>
      <c r="E13" s="62">
        <v>1</v>
      </c>
      <c r="F13" s="62">
        <v>1</v>
      </c>
      <c r="G13" s="62">
        <v>1</v>
      </c>
      <c r="H13" s="62">
        <v>1</v>
      </c>
    </row>
    <row r="14" spans="1:8" ht="78.75">
      <c r="A14" s="59" t="s">
        <v>41</v>
      </c>
      <c r="B14" s="60" t="s">
        <v>74</v>
      </c>
      <c r="C14" s="59" t="s">
        <v>71</v>
      </c>
      <c r="D14" s="59" t="s">
        <v>72</v>
      </c>
      <c r="E14" s="142">
        <v>1</v>
      </c>
      <c r="F14" s="61">
        <v>2</v>
      </c>
      <c r="G14" s="61">
        <v>2</v>
      </c>
      <c r="H14" s="61">
        <v>2</v>
      </c>
    </row>
    <row r="15" spans="1:8" ht="18.75">
      <c r="A15" s="8"/>
    </row>
    <row r="18" spans="5:5">
      <c r="E18" s="14"/>
    </row>
  </sheetData>
  <mergeCells count="11">
    <mergeCell ref="F1:H1"/>
    <mergeCell ref="A11:H11"/>
    <mergeCell ref="A12:H12"/>
    <mergeCell ref="F2:H2"/>
    <mergeCell ref="A5:H5"/>
    <mergeCell ref="A6:H6"/>
    <mergeCell ref="A8:A9"/>
    <mergeCell ref="B8:B9"/>
    <mergeCell ref="C8:C9"/>
    <mergeCell ref="D8:D9"/>
    <mergeCell ref="E8:H8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9">
    <tabColor rgb="FFFF0000"/>
    <pageSetUpPr fitToPage="1"/>
  </sheetPr>
  <dimension ref="A1:H16"/>
  <sheetViews>
    <sheetView view="pageBreakPreview" zoomScale="60" zoomScaleNormal="70" workbookViewId="0">
      <selection activeCell="F1" sqref="F1:H1"/>
    </sheetView>
  </sheetViews>
  <sheetFormatPr defaultRowHeight="15.7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s="78" customFormat="1" ht="114.75" customHeight="1">
      <c r="A1" s="6"/>
      <c r="C1" s="6"/>
      <c r="F1" s="170" t="s">
        <v>194</v>
      </c>
      <c r="G1" s="170"/>
      <c r="H1" s="170"/>
    </row>
    <row r="2" spans="1:8" ht="92.25" customHeight="1">
      <c r="F2" s="166" t="s">
        <v>171</v>
      </c>
      <c r="G2" s="166"/>
      <c r="H2" s="166"/>
    </row>
    <row r="3" spans="1:8" ht="18.75" hidden="1">
      <c r="A3" s="21"/>
    </row>
    <row r="4" spans="1:8" ht="18.75" hidden="1">
      <c r="A4" s="21"/>
    </row>
    <row r="5" spans="1:8" ht="18.75">
      <c r="A5" s="167" t="s">
        <v>1</v>
      </c>
      <c r="B5" s="167"/>
      <c r="C5" s="167"/>
      <c r="D5" s="167"/>
      <c r="E5" s="167"/>
      <c r="F5" s="167"/>
      <c r="G5" s="167"/>
      <c r="H5" s="167"/>
    </row>
    <row r="6" spans="1:8" ht="48" customHeight="1">
      <c r="A6" s="168" t="s">
        <v>140</v>
      </c>
      <c r="B6" s="167"/>
      <c r="C6" s="167"/>
      <c r="D6" s="167"/>
      <c r="E6" s="167"/>
      <c r="F6" s="167"/>
      <c r="G6" s="167"/>
      <c r="H6" s="167"/>
    </row>
    <row r="7" spans="1:8" ht="18.75">
      <c r="A7" s="21"/>
    </row>
    <row r="8" spans="1:8" ht="15.75" customHeight="1">
      <c r="A8" s="169" t="s">
        <v>4</v>
      </c>
      <c r="B8" s="169" t="s">
        <v>31</v>
      </c>
      <c r="C8" s="169" t="s">
        <v>2</v>
      </c>
      <c r="D8" s="169" t="s">
        <v>32</v>
      </c>
      <c r="E8" s="169" t="s">
        <v>33</v>
      </c>
      <c r="F8" s="169"/>
      <c r="G8" s="169"/>
      <c r="H8" s="169"/>
    </row>
    <row r="9" spans="1:8">
      <c r="A9" s="169"/>
      <c r="B9" s="169"/>
      <c r="C9" s="169"/>
      <c r="D9" s="169"/>
      <c r="E9" s="85" t="s">
        <v>35</v>
      </c>
      <c r="F9" s="86" t="s">
        <v>36</v>
      </c>
      <c r="G9" s="86" t="s">
        <v>37</v>
      </c>
      <c r="H9" s="86" t="s">
        <v>38</v>
      </c>
    </row>
    <row r="10" spans="1:8">
      <c r="A10" s="86">
        <v>1</v>
      </c>
      <c r="B10" s="86">
        <v>2</v>
      </c>
      <c r="C10" s="86">
        <v>3</v>
      </c>
      <c r="D10" s="86">
        <v>4</v>
      </c>
      <c r="E10" s="86">
        <v>5</v>
      </c>
      <c r="F10" s="86">
        <v>6</v>
      </c>
      <c r="G10" s="86">
        <v>7</v>
      </c>
      <c r="H10" s="86">
        <v>8</v>
      </c>
    </row>
    <row r="11" spans="1:8" ht="50.25" customHeight="1">
      <c r="A11" s="185" t="s">
        <v>78</v>
      </c>
      <c r="B11" s="185"/>
      <c r="C11" s="185"/>
      <c r="D11" s="185"/>
      <c r="E11" s="185"/>
      <c r="F11" s="185"/>
      <c r="G11" s="185"/>
      <c r="H11" s="185"/>
    </row>
    <row r="12" spans="1:8" ht="20.25" customHeight="1">
      <c r="A12" s="185" t="s">
        <v>79</v>
      </c>
      <c r="B12" s="185"/>
      <c r="C12" s="185"/>
      <c r="D12" s="185"/>
      <c r="E12" s="185"/>
      <c r="F12" s="185"/>
      <c r="G12" s="185"/>
      <c r="H12" s="185"/>
    </row>
    <row r="13" spans="1:8" s="12" customFormat="1" ht="63" customHeight="1">
      <c r="A13" s="86" t="s">
        <v>3</v>
      </c>
      <c r="B13" s="87" t="s">
        <v>131</v>
      </c>
      <c r="C13" s="86" t="s">
        <v>80</v>
      </c>
      <c r="D13" s="86" t="s">
        <v>81</v>
      </c>
      <c r="E13" s="143">
        <v>8</v>
      </c>
      <c r="F13" s="94">
        <v>4</v>
      </c>
      <c r="G13" s="96">
        <v>1</v>
      </c>
      <c r="H13" s="96">
        <v>1</v>
      </c>
    </row>
    <row r="14" spans="1:8" s="12" customFormat="1" ht="47.25">
      <c r="A14" s="86" t="s">
        <v>41</v>
      </c>
      <c r="B14" s="87" t="s">
        <v>139</v>
      </c>
      <c r="C14" s="86" t="s">
        <v>82</v>
      </c>
      <c r="D14" s="86" t="s">
        <v>81</v>
      </c>
      <c r="E14" s="143">
        <v>2</v>
      </c>
      <c r="F14" s="94">
        <v>2</v>
      </c>
      <c r="G14" s="96">
        <v>2</v>
      </c>
      <c r="H14" s="96">
        <v>2</v>
      </c>
    </row>
    <row r="15" spans="1:8" s="12" customFormat="1" ht="31.5">
      <c r="A15" s="86" t="s">
        <v>43</v>
      </c>
      <c r="B15" s="87" t="s">
        <v>132</v>
      </c>
      <c r="C15" s="86" t="s">
        <v>80</v>
      </c>
      <c r="D15" s="86" t="s">
        <v>81</v>
      </c>
      <c r="E15" s="95">
        <v>0</v>
      </c>
      <c r="F15" s="94">
        <v>0</v>
      </c>
      <c r="G15" s="96">
        <v>1</v>
      </c>
      <c r="H15" s="96">
        <v>1</v>
      </c>
    </row>
    <row r="16" spans="1:8" s="12" customFormat="1" ht="72" customHeight="1">
      <c r="A16" s="86" t="s">
        <v>44</v>
      </c>
      <c r="B16" s="87" t="s">
        <v>133</v>
      </c>
      <c r="C16" s="86" t="s">
        <v>83</v>
      </c>
      <c r="D16" s="86" t="s">
        <v>81</v>
      </c>
      <c r="E16" s="94">
        <v>2</v>
      </c>
      <c r="F16" s="94">
        <v>0</v>
      </c>
      <c r="G16" s="96">
        <v>0</v>
      </c>
      <c r="H16" s="96">
        <v>0</v>
      </c>
    </row>
  </sheetData>
  <mergeCells count="11">
    <mergeCell ref="F1:H1"/>
    <mergeCell ref="F2:H2"/>
    <mergeCell ref="A5:H5"/>
    <mergeCell ref="A6:H6"/>
    <mergeCell ref="A12:H12"/>
    <mergeCell ref="A8:A9"/>
    <mergeCell ref="B8:B9"/>
    <mergeCell ref="C8:C9"/>
    <mergeCell ref="D8:D9"/>
    <mergeCell ref="E8:H8"/>
    <mergeCell ref="A11:H11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2">
    <tabColor rgb="FFFF0000"/>
    <pageSetUpPr fitToPage="1"/>
  </sheetPr>
  <dimension ref="A1:M53"/>
  <sheetViews>
    <sheetView view="pageBreakPreview" topLeftCell="C1" zoomScaleNormal="85" zoomScaleSheetLayoutView="100" workbookViewId="0">
      <selection activeCell="J1" sqref="J1:L1"/>
    </sheetView>
  </sheetViews>
  <sheetFormatPr defaultRowHeight="15.75"/>
  <cols>
    <col min="1" max="1" width="4.875" style="98" customWidth="1"/>
    <col min="2" max="2" width="18.625" style="98" customWidth="1"/>
    <col min="3" max="3" width="27.25" style="98" customWidth="1"/>
    <col min="4" max="4" width="31.25" style="80" customWidth="1"/>
    <col min="5" max="5" width="9.375" style="116" customWidth="1"/>
    <col min="6" max="6" width="8.25" style="135" customWidth="1"/>
    <col min="7" max="7" width="16" style="116" bestFit="1" customWidth="1"/>
    <col min="8" max="8" width="9.25" style="116" bestFit="1" customWidth="1"/>
    <col min="9" max="9" width="12.875" style="29" customWidth="1"/>
    <col min="10" max="10" width="13" style="29" customWidth="1"/>
    <col min="11" max="11" width="13.125" style="29" customWidth="1"/>
    <col min="12" max="12" width="14.25" style="41" customWidth="1"/>
    <col min="13" max="13" width="13" style="80" bestFit="1" customWidth="1"/>
    <col min="14" max="16384" width="9" style="80"/>
  </cols>
  <sheetData>
    <row r="1" spans="1:12" ht="93" customHeight="1">
      <c r="J1" s="170" t="s">
        <v>199</v>
      </c>
      <c r="K1" s="170"/>
      <c r="L1" s="170"/>
    </row>
    <row r="2" spans="1:12">
      <c r="J2" s="186"/>
      <c r="K2" s="186"/>
      <c r="L2" s="186"/>
    </row>
    <row r="3" spans="1:12" ht="109.5" customHeight="1">
      <c r="D3" s="194"/>
      <c r="E3" s="194"/>
      <c r="J3" s="194" t="s">
        <v>136</v>
      </c>
      <c r="K3" s="194"/>
      <c r="L3" s="194"/>
    </row>
    <row r="4" spans="1:12">
      <c r="A4" s="104"/>
    </row>
    <row r="5" spans="1:12">
      <c r="A5" s="188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>
      <c r="A6" s="188" t="s">
        <v>52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2">
      <c r="A7" s="188" t="s">
        <v>53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</row>
    <row r="8" spans="1:12">
      <c r="A8" s="188" t="s">
        <v>21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12" ht="5.25" customHeight="1">
      <c r="A9" s="104"/>
    </row>
    <row r="10" spans="1:12">
      <c r="L10" s="41" t="s">
        <v>5</v>
      </c>
    </row>
    <row r="11" spans="1:12" ht="15.75" customHeight="1">
      <c r="A11" s="189" t="s">
        <v>4</v>
      </c>
      <c r="B11" s="189" t="s">
        <v>19</v>
      </c>
      <c r="C11" s="189" t="s">
        <v>20</v>
      </c>
      <c r="D11" s="189" t="s">
        <v>8</v>
      </c>
      <c r="E11" s="191" t="s">
        <v>9</v>
      </c>
      <c r="F11" s="192"/>
      <c r="G11" s="192"/>
      <c r="H11" s="193"/>
      <c r="I11" s="103" t="s">
        <v>36</v>
      </c>
      <c r="J11" s="103" t="s">
        <v>37</v>
      </c>
      <c r="K11" s="103" t="s">
        <v>38</v>
      </c>
      <c r="L11" s="187" t="s">
        <v>10</v>
      </c>
    </row>
    <row r="12" spans="1:12" ht="81.75" customHeight="1">
      <c r="A12" s="190"/>
      <c r="B12" s="190"/>
      <c r="C12" s="190"/>
      <c r="D12" s="190"/>
      <c r="E12" s="117" t="s">
        <v>11</v>
      </c>
      <c r="F12" s="63" t="s">
        <v>12</v>
      </c>
      <c r="G12" s="117" t="s">
        <v>13</v>
      </c>
      <c r="H12" s="117" t="s">
        <v>14</v>
      </c>
      <c r="I12" s="103" t="s">
        <v>15</v>
      </c>
      <c r="J12" s="103" t="s">
        <v>15</v>
      </c>
      <c r="K12" s="103" t="s">
        <v>15</v>
      </c>
      <c r="L12" s="187"/>
    </row>
    <row r="13" spans="1:12">
      <c r="A13" s="97">
        <v>1</v>
      </c>
      <c r="B13" s="97">
        <v>2</v>
      </c>
      <c r="C13" s="97">
        <v>3</v>
      </c>
      <c r="D13" s="97">
        <v>4</v>
      </c>
      <c r="E13" s="117">
        <v>5</v>
      </c>
      <c r="F13" s="63">
        <v>6</v>
      </c>
      <c r="G13" s="117">
        <v>7</v>
      </c>
      <c r="H13" s="117">
        <v>8</v>
      </c>
      <c r="I13" s="117">
        <v>9</v>
      </c>
      <c r="J13" s="117">
        <v>10</v>
      </c>
      <c r="K13" s="117">
        <v>11</v>
      </c>
      <c r="L13" s="117">
        <v>12</v>
      </c>
    </row>
    <row r="14" spans="1:12" ht="15.75" customHeight="1">
      <c r="A14" s="189" t="s">
        <v>4</v>
      </c>
      <c r="B14" s="189" t="s">
        <v>19</v>
      </c>
      <c r="C14" s="189" t="s">
        <v>20</v>
      </c>
      <c r="D14" s="189" t="s">
        <v>8</v>
      </c>
      <c r="E14" s="222" t="s">
        <v>11</v>
      </c>
      <c r="F14" s="228" t="s">
        <v>12</v>
      </c>
      <c r="G14" s="222" t="s">
        <v>13</v>
      </c>
      <c r="H14" s="222" t="s">
        <v>14</v>
      </c>
      <c r="I14" s="214" t="s">
        <v>15</v>
      </c>
      <c r="J14" s="214" t="s">
        <v>15</v>
      </c>
      <c r="K14" s="214" t="s">
        <v>15</v>
      </c>
      <c r="L14" s="214" t="s">
        <v>10</v>
      </c>
    </row>
    <row r="15" spans="1:12" ht="81.75" customHeight="1">
      <c r="A15" s="190"/>
      <c r="B15" s="190"/>
      <c r="C15" s="190"/>
      <c r="D15" s="190"/>
      <c r="E15" s="222"/>
      <c r="F15" s="228"/>
      <c r="G15" s="222"/>
      <c r="H15" s="222"/>
      <c r="I15" s="215"/>
      <c r="J15" s="215"/>
      <c r="K15" s="215"/>
      <c r="L15" s="215"/>
    </row>
    <row r="16" spans="1:12">
      <c r="A16" s="97">
        <v>1</v>
      </c>
      <c r="B16" s="97">
        <v>2</v>
      </c>
      <c r="C16" s="97">
        <v>3</v>
      </c>
      <c r="D16" s="97">
        <v>4</v>
      </c>
      <c r="E16" s="117">
        <v>5</v>
      </c>
      <c r="F16" s="63">
        <v>6</v>
      </c>
      <c r="G16" s="117">
        <v>7</v>
      </c>
      <c r="H16" s="117">
        <v>8</v>
      </c>
      <c r="I16" s="117">
        <v>9</v>
      </c>
      <c r="J16" s="117">
        <v>10</v>
      </c>
      <c r="K16" s="117">
        <v>11</v>
      </c>
      <c r="L16" s="63">
        <v>12</v>
      </c>
    </row>
    <row r="17" spans="1:13" ht="44.25" customHeight="1">
      <c r="A17" s="216">
        <v>1</v>
      </c>
      <c r="B17" s="216" t="s">
        <v>24</v>
      </c>
      <c r="C17" s="216" t="s">
        <v>85</v>
      </c>
      <c r="D17" s="90" t="s">
        <v>51</v>
      </c>
      <c r="E17" s="118" t="s">
        <v>16</v>
      </c>
      <c r="F17" s="118" t="s">
        <v>16</v>
      </c>
      <c r="G17" s="118" t="s">
        <v>16</v>
      </c>
      <c r="H17" s="118" t="s">
        <v>16</v>
      </c>
      <c r="I17" s="108">
        <f>I19+I20</f>
        <v>23681.29</v>
      </c>
      <c r="J17" s="108">
        <f>J19+J20</f>
        <v>18681.29</v>
      </c>
      <c r="K17" s="108">
        <f>K19+K20</f>
        <v>18681.29</v>
      </c>
      <c r="L17" s="108">
        <f>I17+J17+K17</f>
        <v>61043.87</v>
      </c>
      <c r="M17" s="75"/>
    </row>
    <row r="18" spans="1:13">
      <c r="A18" s="217"/>
      <c r="B18" s="217"/>
      <c r="C18" s="217"/>
      <c r="D18" s="90" t="s">
        <v>17</v>
      </c>
      <c r="E18" s="118"/>
      <c r="F18" s="118" t="s">
        <v>16</v>
      </c>
      <c r="G18" s="118" t="s">
        <v>16</v>
      </c>
      <c r="H18" s="118" t="s">
        <v>16</v>
      </c>
      <c r="I18" s="108"/>
      <c r="J18" s="108"/>
      <c r="K18" s="108"/>
      <c r="L18" s="108"/>
    </row>
    <row r="19" spans="1:13" ht="31.5">
      <c r="A19" s="217"/>
      <c r="B19" s="217"/>
      <c r="C19" s="217"/>
      <c r="D19" s="90" t="s">
        <v>40</v>
      </c>
      <c r="E19" s="118">
        <v>241</v>
      </c>
      <c r="F19" s="118" t="s">
        <v>16</v>
      </c>
      <c r="G19" s="118" t="s">
        <v>16</v>
      </c>
      <c r="H19" s="118" t="s">
        <v>16</v>
      </c>
      <c r="I19" s="108">
        <f>I23+I24+I29+I27+I32+I37+I39+I42+I45+I48+I51</f>
        <v>23606.29</v>
      </c>
      <c r="J19" s="108">
        <f>J23+J24+J27+J29+J32+J37+J39+J42+J45+J48+J51</f>
        <v>18606.29</v>
      </c>
      <c r="K19" s="108">
        <f>K23+K24+K27+K29+K32+K37+K39+K42+K45+K48+K51</f>
        <v>18606.29</v>
      </c>
      <c r="L19" s="108">
        <f>I19+J19+K19</f>
        <v>60818.87</v>
      </c>
    </row>
    <row r="20" spans="1:13" ht="29.25" customHeight="1">
      <c r="A20" s="218"/>
      <c r="B20" s="218"/>
      <c r="C20" s="218"/>
      <c r="D20" s="90" t="s">
        <v>102</v>
      </c>
      <c r="E20" s="118">
        <v>243</v>
      </c>
      <c r="F20" s="118" t="s">
        <v>16</v>
      </c>
      <c r="G20" s="118" t="s">
        <v>16</v>
      </c>
      <c r="H20" s="118" t="s">
        <v>16</v>
      </c>
      <c r="I20" s="108">
        <v>75</v>
      </c>
      <c r="J20" s="108">
        <v>75</v>
      </c>
      <c r="K20" s="108">
        <v>75</v>
      </c>
      <c r="L20" s="108">
        <f>I20+J20+K20</f>
        <v>225</v>
      </c>
    </row>
    <row r="21" spans="1:13" ht="22.5" customHeight="1">
      <c r="A21" s="219" t="s">
        <v>3</v>
      </c>
      <c r="B21" s="197" t="s">
        <v>110</v>
      </c>
      <c r="C21" s="197" t="s">
        <v>106</v>
      </c>
      <c r="D21" s="91" t="s">
        <v>18</v>
      </c>
      <c r="E21" s="63"/>
      <c r="F21" s="63" t="s">
        <v>16</v>
      </c>
      <c r="G21" s="63" t="s">
        <v>16</v>
      </c>
      <c r="H21" s="63" t="s">
        <v>16</v>
      </c>
      <c r="I21" s="109">
        <f>I23+I24</f>
        <v>4809.84</v>
      </c>
      <c r="J21" s="109">
        <f>J23+J24</f>
        <v>4809.84</v>
      </c>
      <c r="K21" s="109">
        <f>K23+K24</f>
        <v>4809.84</v>
      </c>
      <c r="L21" s="109">
        <f>L23+L24</f>
        <v>14429.52</v>
      </c>
    </row>
    <row r="22" spans="1:13" ht="18.75" customHeight="1">
      <c r="A22" s="220"/>
      <c r="B22" s="198"/>
      <c r="C22" s="198"/>
      <c r="D22" s="91" t="s">
        <v>17</v>
      </c>
      <c r="E22" s="63"/>
      <c r="F22" s="63" t="s">
        <v>16</v>
      </c>
      <c r="G22" s="63" t="s">
        <v>16</v>
      </c>
      <c r="H22" s="63" t="s">
        <v>16</v>
      </c>
      <c r="I22" s="109"/>
      <c r="J22" s="109"/>
      <c r="K22" s="109"/>
      <c r="L22" s="109"/>
    </row>
    <row r="23" spans="1:13" ht="24.75" customHeight="1">
      <c r="A23" s="220"/>
      <c r="B23" s="198"/>
      <c r="C23" s="198"/>
      <c r="D23" s="200" t="s">
        <v>40</v>
      </c>
      <c r="E23" s="124">
        <v>241</v>
      </c>
      <c r="F23" s="120" t="s">
        <v>75</v>
      </c>
      <c r="G23" s="124">
        <v>1010081730</v>
      </c>
      <c r="H23" s="125">
        <v>412</v>
      </c>
      <c r="I23" s="111">
        <v>1847.79</v>
      </c>
      <c r="J23" s="111">
        <v>1847.79</v>
      </c>
      <c r="K23" s="111">
        <v>1847.79</v>
      </c>
      <c r="L23" s="111">
        <f>K23+J23+I23</f>
        <v>5543.37</v>
      </c>
    </row>
    <row r="24" spans="1:13" ht="23.25" customHeight="1">
      <c r="A24" s="221"/>
      <c r="B24" s="199"/>
      <c r="C24" s="199"/>
      <c r="D24" s="202"/>
      <c r="E24" s="122">
        <v>241</v>
      </c>
      <c r="F24" s="120" t="s">
        <v>75</v>
      </c>
      <c r="G24" s="122">
        <v>1010083820</v>
      </c>
      <c r="H24" s="123">
        <v>412</v>
      </c>
      <c r="I24" s="121">
        <v>2962.05</v>
      </c>
      <c r="J24" s="121">
        <v>2962.05</v>
      </c>
      <c r="K24" s="121">
        <v>2962.05</v>
      </c>
      <c r="L24" s="121">
        <f>K24+J24+I24</f>
        <v>8886.1500000000015</v>
      </c>
    </row>
    <row r="25" spans="1:13" ht="19.5" customHeight="1">
      <c r="A25" s="197" t="s">
        <v>41</v>
      </c>
      <c r="B25" s="197" t="s">
        <v>45</v>
      </c>
      <c r="C25" s="197" t="s">
        <v>86</v>
      </c>
      <c r="D25" s="91" t="s">
        <v>18</v>
      </c>
      <c r="E25" s="63"/>
      <c r="F25" s="63" t="s">
        <v>16</v>
      </c>
      <c r="G25" s="63" t="s">
        <v>16</v>
      </c>
      <c r="H25" s="63" t="s">
        <v>16</v>
      </c>
      <c r="I25" s="109">
        <v>10</v>
      </c>
      <c r="J25" s="109">
        <f>J27+J29</f>
        <v>10</v>
      </c>
      <c r="K25" s="109">
        <v>10</v>
      </c>
      <c r="L25" s="109">
        <f>I25+J25+K25</f>
        <v>30</v>
      </c>
    </row>
    <row r="26" spans="1:13">
      <c r="A26" s="198"/>
      <c r="B26" s="198"/>
      <c r="C26" s="198"/>
      <c r="D26" s="91" t="s">
        <v>17</v>
      </c>
      <c r="E26" s="63"/>
      <c r="F26" s="63" t="s">
        <v>16</v>
      </c>
      <c r="G26" s="63" t="s">
        <v>16</v>
      </c>
      <c r="H26" s="63" t="s">
        <v>16</v>
      </c>
      <c r="I26" s="109"/>
      <c r="J26" s="109"/>
      <c r="K26" s="109"/>
      <c r="L26" s="109">
        <f t="shared" ref="L26" si="0">SUM(I26:K26)</f>
        <v>0</v>
      </c>
    </row>
    <row r="27" spans="1:13" ht="19.5" customHeight="1">
      <c r="A27" s="198"/>
      <c r="B27" s="198"/>
      <c r="C27" s="198"/>
      <c r="D27" s="200" t="s">
        <v>40</v>
      </c>
      <c r="E27" s="226">
        <v>241</v>
      </c>
      <c r="F27" s="226" t="s">
        <v>87</v>
      </c>
      <c r="G27" s="205">
        <v>1020081750</v>
      </c>
      <c r="H27" s="226">
        <v>244</v>
      </c>
      <c r="I27" s="203">
        <v>0</v>
      </c>
      <c r="J27" s="203">
        <v>0</v>
      </c>
      <c r="K27" s="203">
        <v>0</v>
      </c>
      <c r="L27" s="203">
        <v>0</v>
      </c>
    </row>
    <row r="28" spans="1:13" ht="6.75" customHeight="1">
      <c r="A28" s="198"/>
      <c r="B28" s="198"/>
      <c r="C28" s="198"/>
      <c r="D28" s="201"/>
      <c r="E28" s="227"/>
      <c r="F28" s="227"/>
      <c r="G28" s="206"/>
      <c r="H28" s="227"/>
      <c r="I28" s="204"/>
      <c r="J28" s="204"/>
      <c r="K28" s="204"/>
      <c r="L28" s="204"/>
    </row>
    <row r="29" spans="1:13" s="77" customFormat="1" ht="25.5" customHeight="1">
      <c r="A29" s="199"/>
      <c r="B29" s="199"/>
      <c r="C29" s="199"/>
      <c r="D29" s="202"/>
      <c r="E29" s="120">
        <v>241</v>
      </c>
      <c r="F29" s="120" t="s">
        <v>87</v>
      </c>
      <c r="G29" s="63">
        <v>1020081770</v>
      </c>
      <c r="H29" s="120">
        <v>360</v>
      </c>
      <c r="I29" s="109">
        <v>10</v>
      </c>
      <c r="J29" s="109">
        <v>10</v>
      </c>
      <c r="K29" s="109">
        <v>10</v>
      </c>
      <c r="L29" s="109">
        <f>I29+J29+K29</f>
        <v>30</v>
      </c>
    </row>
    <row r="30" spans="1:13" ht="24.75" customHeight="1">
      <c r="A30" s="197" t="s">
        <v>43</v>
      </c>
      <c r="B30" s="197" t="s">
        <v>46</v>
      </c>
      <c r="C30" s="197" t="s">
        <v>88</v>
      </c>
      <c r="D30" s="105" t="s">
        <v>18</v>
      </c>
      <c r="E30" s="119"/>
      <c r="F30" s="119" t="s">
        <v>16</v>
      </c>
      <c r="G30" s="119" t="s">
        <v>16</v>
      </c>
      <c r="H30" s="119" t="s">
        <v>16</v>
      </c>
      <c r="I30" s="110">
        <f>I32+I34</f>
        <v>625</v>
      </c>
      <c r="J30" s="110">
        <f>J32+J34</f>
        <v>625</v>
      </c>
      <c r="K30" s="110">
        <f>K32+K34</f>
        <v>625</v>
      </c>
      <c r="L30" s="110">
        <f>L32+L34</f>
        <v>1875</v>
      </c>
    </row>
    <row r="31" spans="1:13">
      <c r="A31" s="198"/>
      <c r="B31" s="198"/>
      <c r="C31" s="198"/>
      <c r="D31" s="91" t="s">
        <v>17</v>
      </c>
      <c r="E31" s="63"/>
      <c r="F31" s="63" t="s">
        <v>16</v>
      </c>
      <c r="G31" s="63" t="s">
        <v>16</v>
      </c>
      <c r="H31" s="63" t="s">
        <v>16</v>
      </c>
      <c r="I31" s="109"/>
      <c r="J31" s="109"/>
      <c r="K31" s="109"/>
      <c r="L31" s="109"/>
    </row>
    <row r="32" spans="1:13" ht="15.75" customHeight="1">
      <c r="A32" s="198"/>
      <c r="B32" s="198"/>
      <c r="C32" s="198"/>
      <c r="D32" s="200" t="s">
        <v>76</v>
      </c>
      <c r="E32" s="229">
        <v>241</v>
      </c>
      <c r="F32" s="226" t="s">
        <v>75</v>
      </c>
      <c r="G32" s="205">
        <v>1030081780</v>
      </c>
      <c r="H32" s="226">
        <v>412</v>
      </c>
      <c r="I32" s="211">
        <v>550</v>
      </c>
      <c r="J32" s="211">
        <v>550</v>
      </c>
      <c r="K32" s="211">
        <v>550</v>
      </c>
      <c r="L32" s="211">
        <f>I32+J32+K32</f>
        <v>1650</v>
      </c>
    </row>
    <row r="33" spans="1:12" ht="21" customHeight="1">
      <c r="A33" s="198"/>
      <c r="B33" s="198"/>
      <c r="C33" s="198"/>
      <c r="D33" s="202"/>
      <c r="E33" s="230"/>
      <c r="F33" s="227"/>
      <c r="G33" s="206"/>
      <c r="H33" s="227"/>
      <c r="I33" s="212"/>
      <c r="J33" s="212"/>
      <c r="K33" s="212"/>
      <c r="L33" s="212"/>
    </row>
    <row r="34" spans="1:12" ht="27" customHeight="1">
      <c r="A34" s="199"/>
      <c r="B34" s="199"/>
      <c r="C34" s="199"/>
      <c r="D34" s="91" t="s">
        <v>102</v>
      </c>
      <c r="E34" s="120">
        <v>243</v>
      </c>
      <c r="F34" s="120" t="s">
        <v>103</v>
      </c>
      <c r="G34" s="63">
        <v>1030081790</v>
      </c>
      <c r="H34" s="120">
        <v>244</v>
      </c>
      <c r="I34" s="126">
        <v>75</v>
      </c>
      <c r="J34" s="111">
        <v>75</v>
      </c>
      <c r="K34" s="111">
        <v>75</v>
      </c>
      <c r="L34" s="111">
        <f>I34+J34+K34</f>
        <v>225</v>
      </c>
    </row>
    <row r="35" spans="1:12" ht="24" customHeight="1">
      <c r="A35" s="197" t="s">
        <v>44</v>
      </c>
      <c r="B35" s="197" t="s">
        <v>47</v>
      </c>
      <c r="C35" s="197" t="s">
        <v>89</v>
      </c>
      <c r="D35" s="91" t="s">
        <v>18</v>
      </c>
      <c r="E35" s="91"/>
      <c r="F35" s="91"/>
      <c r="G35" s="91"/>
      <c r="H35" s="91"/>
      <c r="I35" s="88">
        <f>I37+I39</f>
        <v>1000</v>
      </c>
      <c r="J35" s="88">
        <f>J37+J39</f>
        <v>1000</v>
      </c>
      <c r="K35" s="88">
        <f>K37+K39</f>
        <v>1000</v>
      </c>
      <c r="L35" s="88">
        <f>I35+J35+K35</f>
        <v>3000</v>
      </c>
    </row>
    <row r="36" spans="1:12">
      <c r="A36" s="198"/>
      <c r="B36" s="198"/>
      <c r="C36" s="198"/>
      <c r="D36" s="91" t="s">
        <v>17</v>
      </c>
      <c r="E36" s="91"/>
      <c r="F36" s="91"/>
      <c r="G36" s="91"/>
      <c r="H36" s="91"/>
      <c r="I36" s="88"/>
      <c r="J36" s="88"/>
      <c r="K36" s="88"/>
      <c r="L36" s="88"/>
    </row>
    <row r="37" spans="1:12" ht="9" customHeight="1">
      <c r="A37" s="198"/>
      <c r="B37" s="198"/>
      <c r="C37" s="198"/>
      <c r="D37" s="189" t="s">
        <v>40</v>
      </c>
      <c r="E37" s="207">
        <v>241</v>
      </c>
      <c r="F37" s="209" t="s">
        <v>84</v>
      </c>
      <c r="G37" s="200">
        <v>1050083540</v>
      </c>
      <c r="H37" s="207">
        <v>244</v>
      </c>
      <c r="I37" s="195">
        <v>700</v>
      </c>
      <c r="J37" s="195">
        <v>700</v>
      </c>
      <c r="K37" s="195">
        <v>700</v>
      </c>
      <c r="L37" s="195">
        <f>I37+J37+K37</f>
        <v>2100</v>
      </c>
    </row>
    <row r="38" spans="1:12" ht="13.5" customHeight="1">
      <c r="A38" s="198"/>
      <c r="B38" s="198"/>
      <c r="C38" s="198"/>
      <c r="D38" s="213"/>
      <c r="E38" s="208"/>
      <c r="F38" s="210"/>
      <c r="G38" s="202"/>
      <c r="H38" s="208"/>
      <c r="I38" s="196"/>
      <c r="J38" s="196"/>
      <c r="K38" s="196"/>
      <c r="L38" s="196"/>
    </row>
    <row r="39" spans="1:12" ht="27" customHeight="1">
      <c r="A39" s="198"/>
      <c r="B39" s="198"/>
      <c r="C39" s="198"/>
      <c r="D39" s="213"/>
      <c r="E39" s="92">
        <v>241</v>
      </c>
      <c r="F39" s="93" t="s">
        <v>84</v>
      </c>
      <c r="G39" s="91">
        <v>1050081830</v>
      </c>
      <c r="H39" s="92">
        <v>245</v>
      </c>
      <c r="I39" s="89">
        <v>300</v>
      </c>
      <c r="J39" s="89">
        <v>300</v>
      </c>
      <c r="K39" s="89">
        <v>300</v>
      </c>
      <c r="L39" s="89">
        <f>I39+J39+K39</f>
        <v>900</v>
      </c>
    </row>
    <row r="40" spans="1:12" ht="25.5" customHeight="1">
      <c r="A40" s="197" t="s">
        <v>101</v>
      </c>
      <c r="B40" s="189" t="s">
        <v>90</v>
      </c>
      <c r="C40" s="189" t="s">
        <v>91</v>
      </c>
      <c r="D40" s="91" t="s">
        <v>18</v>
      </c>
      <c r="E40" s="120"/>
      <c r="F40" s="120"/>
      <c r="G40" s="63"/>
      <c r="H40" s="120"/>
      <c r="I40" s="109">
        <v>1574.95</v>
      </c>
      <c r="J40" s="109">
        <v>1574.95</v>
      </c>
      <c r="K40" s="109">
        <v>1574.95</v>
      </c>
      <c r="L40" s="109">
        <f>I40+J40+K40</f>
        <v>4724.8500000000004</v>
      </c>
    </row>
    <row r="41" spans="1:12">
      <c r="A41" s="198"/>
      <c r="B41" s="213"/>
      <c r="C41" s="213"/>
      <c r="D41" s="91" t="s">
        <v>17</v>
      </c>
      <c r="E41" s="120"/>
      <c r="F41" s="120"/>
      <c r="G41" s="63"/>
      <c r="H41" s="120"/>
      <c r="I41" s="109"/>
      <c r="J41" s="109"/>
      <c r="K41" s="109"/>
      <c r="L41" s="109"/>
    </row>
    <row r="42" spans="1:12" ht="31.5">
      <c r="A42" s="199"/>
      <c r="B42" s="190"/>
      <c r="C42" s="190"/>
      <c r="D42" s="91" t="s">
        <v>40</v>
      </c>
      <c r="E42" s="120">
        <v>241</v>
      </c>
      <c r="F42" s="120" t="s">
        <v>92</v>
      </c>
      <c r="G42" s="63">
        <v>1090082450</v>
      </c>
      <c r="H42" s="120">
        <v>244</v>
      </c>
      <c r="I42" s="109">
        <v>1574.95</v>
      </c>
      <c r="J42" s="109">
        <v>1574.95</v>
      </c>
      <c r="K42" s="109">
        <v>1574.95</v>
      </c>
      <c r="L42" s="109">
        <f>I42+J42+K42</f>
        <v>4724.8500000000004</v>
      </c>
    </row>
    <row r="43" spans="1:12" ht="25.5" customHeight="1">
      <c r="A43" s="197" t="s">
        <v>104</v>
      </c>
      <c r="B43" s="189" t="s">
        <v>93</v>
      </c>
      <c r="C43" s="223" t="s">
        <v>94</v>
      </c>
      <c r="D43" s="91" t="s">
        <v>18</v>
      </c>
      <c r="E43" s="63"/>
      <c r="F43" s="120"/>
      <c r="G43" s="120"/>
      <c r="H43" s="63"/>
      <c r="I43" s="109">
        <v>75.3</v>
      </c>
      <c r="J43" s="109">
        <v>75.3</v>
      </c>
      <c r="K43" s="109">
        <v>75.3</v>
      </c>
      <c r="L43" s="109">
        <f>I43+J43+K43</f>
        <v>225.89999999999998</v>
      </c>
    </row>
    <row r="44" spans="1:12" ht="21" customHeight="1">
      <c r="A44" s="198"/>
      <c r="B44" s="213"/>
      <c r="C44" s="224"/>
      <c r="D44" s="91" t="s">
        <v>17</v>
      </c>
      <c r="E44" s="120"/>
      <c r="F44" s="120"/>
      <c r="G44" s="120"/>
      <c r="H44" s="120"/>
      <c r="I44" s="112"/>
      <c r="J44" s="109"/>
      <c r="K44" s="109"/>
      <c r="L44" s="109"/>
    </row>
    <row r="45" spans="1:12" ht="39.75" customHeight="1">
      <c r="A45" s="199"/>
      <c r="B45" s="190"/>
      <c r="C45" s="225"/>
      <c r="D45" s="91" t="s">
        <v>40</v>
      </c>
      <c r="E45" s="120">
        <v>241</v>
      </c>
      <c r="F45" s="120" t="s">
        <v>92</v>
      </c>
      <c r="G45" s="63">
        <v>1090082460</v>
      </c>
      <c r="H45" s="120">
        <v>244</v>
      </c>
      <c r="I45" s="109">
        <v>75.3</v>
      </c>
      <c r="J45" s="109">
        <v>75.3</v>
      </c>
      <c r="K45" s="109">
        <v>75.3</v>
      </c>
      <c r="L45" s="109">
        <f>I45+J45+K45</f>
        <v>225.89999999999998</v>
      </c>
    </row>
    <row r="46" spans="1:12" ht="25.5" customHeight="1">
      <c r="A46" s="197" t="s">
        <v>107</v>
      </c>
      <c r="B46" s="189" t="s">
        <v>95</v>
      </c>
      <c r="C46" s="189" t="s">
        <v>173</v>
      </c>
      <c r="D46" s="91" t="s">
        <v>18</v>
      </c>
      <c r="E46" s="120"/>
      <c r="F46" s="120"/>
      <c r="G46" s="63"/>
      <c r="H46" s="120"/>
      <c r="I46" s="109">
        <v>250</v>
      </c>
      <c r="J46" s="109">
        <v>250</v>
      </c>
      <c r="K46" s="109">
        <v>250</v>
      </c>
      <c r="L46" s="109">
        <f>I46+J46+K46</f>
        <v>750</v>
      </c>
    </row>
    <row r="47" spans="1:12">
      <c r="A47" s="198"/>
      <c r="B47" s="213"/>
      <c r="C47" s="213"/>
      <c r="D47" s="91" t="s">
        <v>17</v>
      </c>
      <c r="E47" s="120"/>
      <c r="F47" s="120"/>
      <c r="G47" s="120"/>
      <c r="H47" s="120"/>
      <c r="I47" s="109"/>
      <c r="J47" s="109"/>
      <c r="K47" s="109"/>
      <c r="L47" s="109"/>
    </row>
    <row r="48" spans="1:12" ht="151.5" customHeight="1">
      <c r="A48" s="199"/>
      <c r="B48" s="190"/>
      <c r="C48" s="190"/>
      <c r="D48" s="91" t="s">
        <v>40</v>
      </c>
      <c r="E48" s="120">
        <v>241</v>
      </c>
      <c r="F48" s="120" t="s">
        <v>92</v>
      </c>
      <c r="G48" s="63">
        <v>1090082470</v>
      </c>
      <c r="H48" s="120">
        <v>244</v>
      </c>
      <c r="I48" s="109">
        <v>250</v>
      </c>
      <c r="J48" s="109">
        <v>250</v>
      </c>
      <c r="K48" s="109">
        <v>250</v>
      </c>
      <c r="L48" s="109">
        <f>I48+J48+K48</f>
        <v>750</v>
      </c>
    </row>
    <row r="49" spans="1:12" ht="25.5" customHeight="1">
      <c r="A49" s="197" t="s">
        <v>108</v>
      </c>
      <c r="B49" s="189" t="s">
        <v>96</v>
      </c>
      <c r="C49" s="189" t="s">
        <v>97</v>
      </c>
      <c r="D49" s="91" t="s">
        <v>18</v>
      </c>
      <c r="E49" s="120"/>
      <c r="F49" s="120"/>
      <c r="G49" s="63"/>
      <c r="H49" s="120"/>
      <c r="I49" s="109">
        <f>I51</f>
        <v>15336.2</v>
      </c>
      <c r="J49" s="109">
        <f t="shared" ref="J49:K49" si="1">J51</f>
        <v>10336.200000000001</v>
      </c>
      <c r="K49" s="109">
        <f t="shared" si="1"/>
        <v>10336.200000000001</v>
      </c>
      <c r="L49" s="109">
        <f>I49+J49+K49</f>
        <v>36008.600000000006</v>
      </c>
    </row>
    <row r="50" spans="1:12">
      <c r="A50" s="198"/>
      <c r="B50" s="213"/>
      <c r="C50" s="213"/>
      <c r="D50" s="91" t="s">
        <v>17</v>
      </c>
      <c r="E50" s="120"/>
      <c r="F50" s="120"/>
      <c r="G50" s="63"/>
      <c r="H50" s="120"/>
      <c r="I50" s="109"/>
      <c r="J50" s="109"/>
      <c r="K50" s="109"/>
      <c r="L50" s="109"/>
    </row>
    <row r="51" spans="1:12" ht="27.75" customHeight="1">
      <c r="A51" s="199"/>
      <c r="B51" s="190"/>
      <c r="C51" s="190"/>
      <c r="D51" s="91" t="s">
        <v>40</v>
      </c>
      <c r="E51" s="63">
        <v>241</v>
      </c>
      <c r="F51" s="63" t="s">
        <v>75</v>
      </c>
      <c r="G51" s="63">
        <v>1090082940</v>
      </c>
      <c r="H51" s="120">
        <v>244</v>
      </c>
      <c r="I51" s="114">
        <f>'пр2 к мер 4'!H12</f>
        <v>15336.2</v>
      </c>
      <c r="J51" s="114">
        <f>'пр2 к мер 4'!I12</f>
        <v>10336.200000000001</v>
      </c>
      <c r="K51" s="114">
        <f>'пр2 к мер 4'!J12</f>
        <v>10336.200000000001</v>
      </c>
      <c r="L51" s="109">
        <f>I51+J51+K51</f>
        <v>36008.600000000006</v>
      </c>
    </row>
    <row r="52" spans="1:12">
      <c r="I52" s="115"/>
      <c r="J52" s="115"/>
      <c r="K52" s="115"/>
      <c r="L52" s="113"/>
    </row>
    <row r="53" spans="1:12">
      <c r="I53" s="115"/>
      <c r="J53" s="115"/>
      <c r="K53" s="115"/>
      <c r="L53" s="113"/>
    </row>
  </sheetData>
  <mergeCells count="81">
    <mergeCell ref="A25:A29"/>
    <mergeCell ref="A30:A34"/>
    <mergeCell ref="B30:B34"/>
    <mergeCell ref="B25:B29"/>
    <mergeCell ref="G14:G15"/>
    <mergeCell ref="F14:F15"/>
    <mergeCell ref="E14:E15"/>
    <mergeCell ref="E32:E33"/>
    <mergeCell ref="F32:F33"/>
    <mergeCell ref="E27:E28"/>
    <mergeCell ref="F27:F28"/>
    <mergeCell ref="G27:G28"/>
    <mergeCell ref="I27:I28"/>
    <mergeCell ref="K32:K33"/>
    <mergeCell ref="J32:J33"/>
    <mergeCell ref="H32:H33"/>
    <mergeCell ref="I32:I33"/>
    <mergeCell ref="K27:K28"/>
    <mergeCell ref="H27:H28"/>
    <mergeCell ref="A49:A51"/>
    <mergeCell ref="B49:B51"/>
    <mergeCell ref="C49:C51"/>
    <mergeCell ref="A43:A45"/>
    <mergeCell ref="B43:B45"/>
    <mergeCell ref="C43:C45"/>
    <mergeCell ref="A46:A48"/>
    <mergeCell ref="B46:B48"/>
    <mergeCell ref="C46:C48"/>
    <mergeCell ref="A40:A42"/>
    <mergeCell ref="B40:B42"/>
    <mergeCell ref="C40:C42"/>
    <mergeCell ref="C30:C34"/>
    <mergeCell ref="B35:B39"/>
    <mergeCell ref="A35:A39"/>
    <mergeCell ref="C35:C39"/>
    <mergeCell ref="L14:L15"/>
    <mergeCell ref="B17:B20"/>
    <mergeCell ref="C17:C20"/>
    <mergeCell ref="A21:A24"/>
    <mergeCell ref="B21:B24"/>
    <mergeCell ref="C21:C24"/>
    <mergeCell ref="D14:D15"/>
    <mergeCell ref="C14:C15"/>
    <mergeCell ref="A14:A15"/>
    <mergeCell ref="B14:B15"/>
    <mergeCell ref="A17:A20"/>
    <mergeCell ref="D23:D24"/>
    <mergeCell ref="K14:K15"/>
    <mergeCell ref="J14:J15"/>
    <mergeCell ref="I14:I15"/>
    <mergeCell ref="H14:H15"/>
    <mergeCell ref="L37:L38"/>
    <mergeCell ref="C25:C29"/>
    <mergeCell ref="D27:D29"/>
    <mergeCell ref="L27:L28"/>
    <mergeCell ref="G32:G33"/>
    <mergeCell ref="H37:H38"/>
    <mergeCell ref="D32:D33"/>
    <mergeCell ref="I37:I38"/>
    <mergeCell ref="J37:J38"/>
    <mergeCell ref="K37:K38"/>
    <mergeCell ref="E37:E38"/>
    <mergeCell ref="F37:F38"/>
    <mergeCell ref="G37:G38"/>
    <mergeCell ref="L32:L33"/>
    <mergeCell ref="D37:D39"/>
    <mergeCell ref="J27:J28"/>
    <mergeCell ref="J1:L1"/>
    <mergeCell ref="J2:L2"/>
    <mergeCell ref="L11:L12"/>
    <mergeCell ref="A5:L5"/>
    <mergeCell ref="A6:L6"/>
    <mergeCell ref="A7:L7"/>
    <mergeCell ref="A8:L8"/>
    <mergeCell ref="A11:A12"/>
    <mergeCell ref="B11:B12"/>
    <mergeCell ref="C11:C12"/>
    <mergeCell ref="D11:D12"/>
    <mergeCell ref="E11:H11"/>
    <mergeCell ref="D3:E3"/>
    <mergeCell ref="J3:L3"/>
  </mergeCells>
  <pageMargins left="0.59055118110236227" right="0.59055118110236227" top="0.98425196850393704" bottom="0.39370078740157483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>
    <tabColor rgb="FFFF0000"/>
    <pageSetUpPr fitToPage="1"/>
  </sheetPr>
  <dimension ref="A1:M78"/>
  <sheetViews>
    <sheetView tabSelected="1" view="pageBreakPreview" zoomScaleSheetLayoutView="100" workbookViewId="0">
      <selection activeCell="I1" sqref="I1:K1"/>
    </sheetView>
  </sheetViews>
  <sheetFormatPr defaultRowHeight="18.75" outlineLevelCol="1"/>
  <cols>
    <col min="1" max="1" width="5.375" style="13" customWidth="1"/>
    <col min="2" max="2" width="19.75" style="7" customWidth="1"/>
    <col min="3" max="3" width="24.375" style="7" customWidth="1"/>
    <col min="4" max="4" width="27.5" style="7" customWidth="1"/>
    <col min="5" max="7" width="13" style="17" hidden="1" customWidth="1" outlineLevel="1"/>
    <col min="8" max="8" width="13" style="7" bestFit="1" customWidth="1" collapsed="1"/>
    <col min="9" max="9" width="18.625" style="7" bestFit="1" customWidth="1"/>
    <col min="10" max="10" width="13.375" style="7" bestFit="1" customWidth="1"/>
    <col min="11" max="11" width="18.125" style="7" bestFit="1" customWidth="1"/>
    <col min="12" max="12" width="9" style="7"/>
    <col min="13" max="13" width="17.875" style="18" bestFit="1" customWidth="1"/>
    <col min="14" max="16384" width="9" style="7"/>
  </cols>
  <sheetData>
    <row r="1" spans="1:13" ht="96.75" customHeight="1">
      <c r="I1" s="170" t="s">
        <v>200</v>
      </c>
      <c r="J1" s="170"/>
      <c r="K1" s="170"/>
    </row>
    <row r="2" spans="1:13" ht="6.75" customHeight="1">
      <c r="I2" s="166"/>
      <c r="J2" s="166"/>
      <c r="K2" s="166"/>
    </row>
    <row r="3" spans="1:13" s="64" customFormat="1" ht="110.25" customHeight="1">
      <c r="A3" s="13"/>
      <c r="E3" s="17"/>
      <c r="F3" s="17"/>
      <c r="G3" s="17"/>
      <c r="I3" s="166" t="s">
        <v>141</v>
      </c>
      <c r="J3" s="166"/>
      <c r="K3" s="166"/>
      <c r="M3" s="71"/>
    </row>
    <row r="4" spans="1:13">
      <c r="A4" s="167" t="s">
        <v>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>
      <c r="A5" s="167" t="s">
        <v>26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3">
      <c r="A6" s="167" t="s">
        <v>27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3">
      <c r="A7" s="167" t="s">
        <v>28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3">
      <c r="A8" s="167" t="s">
        <v>29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3">
      <c r="A9" s="167" t="s">
        <v>30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</row>
    <row r="10" spans="1:13" ht="1.5" customHeight="1">
      <c r="A10" s="32"/>
      <c r="B10" s="1"/>
      <c r="C10" s="1"/>
      <c r="D10" s="1"/>
      <c r="E10" s="16"/>
      <c r="F10" s="16"/>
      <c r="G10" s="16"/>
      <c r="H10" s="1"/>
      <c r="I10" s="1"/>
      <c r="J10" s="1"/>
      <c r="K10" s="1"/>
    </row>
    <row r="11" spans="1:13" ht="12.75" customHeight="1">
      <c r="A11" s="6"/>
      <c r="B11" s="1"/>
      <c r="C11" s="1"/>
      <c r="D11" s="1"/>
      <c r="E11" s="16"/>
      <c r="F11" s="16"/>
      <c r="G11" s="16"/>
      <c r="H11" s="1"/>
      <c r="I11" s="1"/>
      <c r="J11" s="1"/>
      <c r="K11" s="33" t="s">
        <v>5</v>
      </c>
    </row>
    <row r="12" spans="1:13" ht="57.75" customHeight="1">
      <c r="A12" s="169" t="s">
        <v>4</v>
      </c>
      <c r="B12" s="169" t="s">
        <v>19</v>
      </c>
      <c r="C12" s="169" t="s">
        <v>20</v>
      </c>
      <c r="D12" s="169" t="s">
        <v>23</v>
      </c>
      <c r="E12" s="15">
        <v>2014</v>
      </c>
      <c r="F12" s="15">
        <v>2015</v>
      </c>
      <c r="G12" s="15">
        <v>2016</v>
      </c>
      <c r="H12" s="31" t="s">
        <v>36</v>
      </c>
      <c r="I12" s="31" t="s">
        <v>37</v>
      </c>
      <c r="J12" s="31" t="s">
        <v>38</v>
      </c>
      <c r="K12" s="169" t="s">
        <v>10</v>
      </c>
    </row>
    <row r="13" spans="1:13">
      <c r="A13" s="169"/>
      <c r="B13" s="169"/>
      <c r="C13" s="169"/>
      <c r="D13" s="169"/>
      <c r="E13" s="15"/>
      <c r="F13" s="15"/>
      <c r="G13" s="15"/>
      <c r="H13" s="31" t="s">
        <v>15</v>
      </c>
      <c r="I13" s="31" t="s">
        <v>15</v>
      </c>
      <c r="J13" s="31" t="s">
        <v>15</v>
      </c>
      <c r="K13" s="169"/>
    </row>
    <row r="14" spans="1:13" ht="15.75" customHeight="1">
      <c r="A14" s="31">
        <v>1</v>
      </c>
      <c r="B14" s="31">
        <v>2</v>
      </c>
      <c r="C14" s="31">
        <v>3</v>
      </c>
      <c r="D14" s="31">
        <v>4</v>
      </c>
      <c r="E14" s="15"/>
      <c r="F14" s="15"/>
      <c r="G14" s="15"/>
      <c r="H14" s="31">
        <v>5</v>
      </c>
      <c r="I14" s="31">
        <v>6</v>
      </c>
      <c r="J14" s="31">
        <v>7</v>
      </c>
      <c r="K14" s="31">
        <v>8</v>
      </c>
    </row>
    <row r="15" spans="1:13" s="64" customFormat="1" ht="17.25" customHeight="1">
      <c r="A15" s="231">
        <v>1</v>
      </c>
      <c r="B15" s="234" t="s">
        <v>24</v>
      </c>
      <c r="C15" s="237" t="s">
        <v>85</v>
      </c>
      <c r="D15" s="76" t="s">
        <v>22</v>
      </c>
      <c r="E15" s="72" t="e">
        <f>#REF!+E29+E36+#REF!</f>
        <v>#REF!</v>
      </c>
      <c r="F15" s="72" t="e">
        <f>#REF!+F29+F36+#REF!</f>
        <v>#REF!</v>
      </c>
      <c r="G15" s="72" t="e">
        <f>#REF!+G29+G36+#REF!</f>
        <v>#REF!</v>
      </c>
      <c r="H15" s="127">
        <f>H19</f>
        <v>23681.29</v>
      </c>
      <c r="I15" s="127">
        <f>I19</f>
        <v>18681.29</v>
      </c>
      <c r="J15" s="127">
        <f>J19</f>
        <v>18681.29</v>
      </c>
      <c r="K15" s="127">
        <f>H15+I15+J15</f>
        <v>61043.87</v>
      </c>
      <c r="M15" s="71"/>
    </row>
    <row r="16" spans="1:13" s="64" customFormat="1" ht="14.25" customHeight="1">
      <c r="A16" s="232"/>
      <c r="B16" s="235"/>
      <c r="C16" s="237"/>
      <c r="D16" s="76" t="s">
        <v>6</v>
      </c>
      <c r="E16" s="73"/>
      <c r="F16" s="73"/>
      <c r="G16" s="73"/>
      <c r="H16" s="128"/>
      <c r="I16" s="128"/>
      <c r="J16" s="128"/>
      <c r="K16" s="128"/>
      <c r="M16" s="71"/>
    </row>
    <row r="17" spans="1:13" s="64" customFormat="1" ht="15" customHeight="1">
      <c r="A17" s="232"/>
      <c r="B17" s="235"/>
      <c r="C17" s="237"/>
      <c r="D17" s="65" t="s">
        <v>48</v>
      </c>
      <c r="E17" s="74" t="e">
        <f>#REF!+E31+E38+#REF!</f>
        <v>#REF!</v>
      </c>
      <c r="F17" s="74" t="e">
        <f>#REF!+F31+F38+#REF!</f>
        <v>#REF!</v>
      </c>
      <c r="G17" s="74" t="e">
        <f>#REF!+G31+G38+#REF!</f>
        <v>#REF!</v>
      </c>
      <c r="H17" s="128"/>
      <c r="I17" s="128"/>
      <c r="J17" s="128"/>
      <c r="K17" s="128"/>
      <c r="M17" s="71"/>
    </row>
    <row r="18" spans="1:13" s="64" customFormat="1" ht="16.5" customHeight="1">
      <c r="A18" s="232"/>
      <c r="B18" s="235"/>
      <c r="C18" s="237"/>
      <c r="D18" s="76" t="s">
        <v>49</v>
      </c>
      <c r="E18" s="74" t="e">
        <f>#REF!+E32+E39+#REF!</f>
        <v>#REF!</v>
      </c>
      <c r="F18" s="74" t="e">
        <f>#REF!+F32+F39+#REF!</f>
        <v>#REF!</v>
      </c>
      <c r="G18" s="74" t="e">
        <f>#REF!+G32+G39+#REF!</f>
        <v>#REF!</v>
      </c>
      <c r="H18" s="129"/>
      <c r="I18" s="129"/>
      <c r="J18" s="129"/>
      <c r="K18" s="129"/>
      <c r="M18" s="71"/>
    </row>
    <row r="19" spans="1:13" s="64" customFormat="1" ht="14.25" customHeight="1">
      <c r="A19" s="232"/>
      <c r="B19" s="235"/>
      <c r="C19" s="237"/>
      <c r="D19" s="76" t="s">
        <v>25</v>
      </c>
      <c r="E19" s="74" t="e">
        <f>#REF!+E33+E40+#REF!</f>
        <v>#REF!</v>
      </c>
      <c r="F19" s="74" t="e">
        <f>#REF!+F33+F40+#REF!</f>
        <v>#REF!</v>
      </c>
      <c r="G19" s="74" t="e">
        <f>#REF!+G33+G40+#REF!</f>
        <v>#REF!</v>
      </c>
      <c r="H19" s="128">
        <f>H26+H33+H40+H47+H54+H61+H68+H75</f>
        <v>23681.29</v>
      </c>
      <c r="I19" s="128">
        <f>I26+I33+I40+I47+I54+I61+I68+I75</f>
        <v>18681.29</v>
      </c>
      <c r="J19" s="128">
        <f>J26+J33+J40+J47+J54+J61+J68+J75</f>
        <v>18681.29</v>
      </c>
      <c r="K19" s="128">
        <f>H19+I19+J19</f>
        <v>61043.87</v>
      </c>
      <c r="M19" s="71"/>
    </row>
    <row r="20" spans="1:13" s="64" customFormat="1" ht="45" customHeight="1">
      <c r="A20" s="232"/>
      <c r="B20" s="235"/>
      <c r="C20" s="237"/>
      <c r="D20" s="66" t="s">
        <v>50</v>
      </c>
      <c r="E20" s="73" t="e">
        <f>#REF!+E34+E41+#REF!</f>
        <v>#REF!</v>
      </c>
      <c r="F20" s="73" t="e">
        <f>#REF!+F34+F41+#REF!</f>
        <v>#REF!</v>
      </c>
      <c r="G20" s="73" t="e">
        <f>#REF!+G34+G41+#REF!</f>
        <v>#REF!</v>
      </c>
      <c r="H20" s="128"/>
      <c r="I20" s="128"/>
      <c r="J20" s="128"/>
      <c r="K20" s="128"/>
      <c r="M20" s="71"/>
    </row>
    <row r="21" spans="1:13" s="64" customFormat="1" ht="21.75" customHeight="1">
      <c r="A21" s="233"/>
      <c r="B21" s="236"/>
      <c r="C21" s="237"/>
      <c r="D21" s="76" t="s">
        <v>7</v>
      </c>
      <c r="E21" s="73" t="e">
        <f>#REF!+E35+E42+#REF!</f>
        <v>#REF!</v>
      </c>
      <c r="F21" s="73" t="e">
        <f>#REF!+F35+F42+#REF!</f>
        <v>#REF!</v>
      </c>
      <c r="G21" s="73" t="e">
        <f>#REF!+G35+G42+#REF!</f>
        <v>#REF!</v>
      </c>
      <c r="H21" s="128"/>
      <c r="I21" s="128"/>
      <c r="J21" s="128"/>
      <c r="K21" s="128"/>
      <c r="M21" s="71"/>
    </row>
    <row r="22" spans="1:13" s="64" customFormat="1" ht="30" customHeight="1">
      <c r="A22" s="231" t="s">
        <v>3</v>
      </c>
      <c r="B22" s="234" t="s">
        <v>109</v>
      </c>
      <c r="C22" s="237" t="s">
        <v>106</v>
      </c>
      <c r="D22" s="76" t="s">
        <v>22</v>
      </c>
      <c r="E22" s="68">
        <f t="shared" ref="E22:G22" si="0">SUM(E24:E28)</f>
        <v>174209.69390000001</v>
      </c>
      <c r="F22" s="68">
        <f t="shared" si="0"/>
        <v>81921.9133</v>
      </c>
      <c r="G22" s="68">
        <f t="shared" si="0"/>
        <v>93721.1</v>
      </c>
      <c r="H22" s="127">
        <f>H26</f>
        <v>4809.84</v>
      </c>
      <c r="I22" s="127">
        <f t="shared" ref="I22:J22" si="1">SUM(I24:I28)</f>
        <v>4809.84</v>
      </c>
      <c r="J22" s="127">
        <f t="shared" si="1"/>
        <v>4809.84</v>
      </c>
      <c r="K22" s="127">
        <f t="shared" ref="K22" si="2">SUM(H22:J22)</f>
        <v>14429.52</v>
      </c>
      <c r="M22" s="71"/>
    </row>
    <row r="23" spans="1:13" s="64" customFormat="1" ht="15.75" customHeight="1">
      <c r="A23" s="232"/>
      <c r="B23" s="235"/>
      <c r="C23" s="237"/>
      <c r="D23" s="76" t="s">
        <v>6</v>
      </c>
      <c r="E23" s="68"/>
      <c r="F23" s="68"/>
      <c r="G23" s="68"/>
      <c r="H23" s="128"/>
      <c r="I23" s="128"/>
      <c r="J23" s="128"/>
      <c r="K23" s="128"/>
      <c r="M23" s="71"/>
    </row>
    <row r="24" spans="1:13" s="64" customFormat="1" ht="15.75" customHeight="1">
      <c r="A24" s="232"/>
      <c r="B24" s="235"/>
      <c r="C24" s="237"/>
      <c r="D24" s="65" t="s">
        <v>48</v>
      </c>
      <c r="E24" s="69"/>
      <c r="F24" s="69"/>
      <c r="G24" s="69"/>
      <c r="H24" s="128"/>
      <c r="I24" s="128"/>
      <c r="J24" s="128"/>
      <c r="K24" s="128"/>
      <c r="M24" s="71"/>
    </row>
    <row r="25" spans="1:13" s="64" customFormat="1" ht="15.75" customHeight="1">
      <c r="A25" s="232"/>
      <c r="B25" s="235"/>
      <c r="C25" s="237"/>
      <c r="D25" s="76" t="s">
        <v>49</v>
      </c>
      <c r="E25" s="68"/>
      <c r="F25" s="68"/>
      <c r="G25" s="68"/>
      <c r="H25" s="128"/>
      <c r="I25" s="128"/>
      <c r="J25" s="128"/>
      <c r="K25" s="128"/>
      <c r="M25" s="71"/>
    </row>
    <row r="26" spans="1:13" s="64" customFormat="1" ht="15.75" customHeight="1">
      <c r="A26" s="232"/>
      <c r="B26" s="235"/>
      <c r="C26" s="237"/>
      <c r="D26" s="76" t="s">
        <v>25</v>
      </c>
      <c r="E26" s="68">
        <v>174209.69390000001</v>
      </c>
      <c r="F26" s="68">
        <v>81921.9133</v>
      </c>
      <c r="G26" s="68">
        <v>93721.1</v>
      </c>
      <c r="H26" s="128">
        <v>4809.84</v>
      </c>
      <c r="I26" s="128">
        <v>4809.84</v>
      </c>
      <c r="J26" s="128">
        <v>4809.84</v>
      </c>
      <c r="K26" s="128">
        <f>H26+I26+J26</f>
        <v>14429.52</v>
      </c>
      <c r="M26" s="71"/>
    </row>
    <row r="27" spans="1:13" s="64" customFormat="1" ht="15.75" customHeight="1">
      <c r="A27" s="232"/>
      <c r="B27" s="235"/>
      <c r="C27" s="237"/>
      <c r="D27" s="66" t="s">
        <v>50</v>
      </c>
      <c r="E27" s="70"/>
      <c r="F27" s="70"/>
      <c r="G27" s="70"/>
      <c r="H27" s="128"/>
      <c r="I27" s="128"/>
      <c r="J27" s="128"/>
      <c r="K27" s="128"/>
      <c r="M27" s="71"/>
    </row>
    <row r="28" spans="1:13" s="64" customFormat="1" ht="15.75" customHeight="1">
      <c r="A28" s="233"/>
      <c r="B28" s="236"/>
      <c r="C28" s="237"/>
      <c r="D28" s="76" t="s">
        <v>7</v>
      </c>
      <c r="E28" s="68"/>
      <c r="F28" s="68"/>
      <c r="G28" s="68"/>
      <c r="H28" s="128"/>
      <c r="I28" s="128"/>
      <c r="J28" s="128"/>
      <c r="K28" s="128"/>
      <c r="M28" s="71"/>
    </row>
    <row r="29" spans="1:13" s="64" customFormat="1" ht="15.75" customHeight="1">
      <c r="A29" s="231" t="s">
        <v>41</v>
      </c>
      <c r="B29" s="234" t="s">
        <v>45</v>
      </c>
      <c r="C29" s="237" t="s">
        <v>86</v>
      </c>
      <c r="D29" s="76" t="s">
        <v>22</v>
      </c>
      <c r="E29" s="68">
        <f t="shared" ref="E29:G29" si="3">SUM(E31:E35)</f>
        <v>174209.69390000001</v>
      </c>
      <c r="F29" s="68">
        <f t="shared" si="3"/>
        <v>81921.9133</v>
      </c>
      <c r="G29" s="68">
        <f t="shared" si="3"/>
        <v>93721.1</v>
      </c>
      <c r="H29" s="127">
        <v>10</v>
      </c>
      <c r="I29" s="127">
        <f t="shared" ref="I29:J29" si="4">SUM(I31:I35)</f>
        <v>10</v>
      </c>
      <c r="J29" s="127">
        <f t="shared" si="4"/>
        <v>10</v>
      </c>
      <c r="K29" s="127">
        <f t="shared" ref="K29:K40" si="5">SUM(H29:J29)</f>
        <v>30</v>
      </c>
      <c r="M29" s="71"/>
    </row>
    <row r="30" spans="1:13" s="64" customFormat="1" ht="14.25" customHeight="1">
      <c r="A30" s="232"/>
      <c r="B30" s="235"/>
      <c r="C30" s="237"/>
      <c r="D30" s="76" t="s">
        <v>6</v>
      </c>
      <c r="E30" s="68"/>
      <c r="F30" s="68"/>
      <c r="G30" s="68"/>
      <c r="H30" s="128"/>
      <c r="I30" s="128"/>
      <c r="J30" s="128"/>
      <c r="K30" s="128"/>
      <c r="M30" s="71"/>
    </row>
    <row r="31" spans="1:13" s="64" customFormat="1" ht="16.5" customHeight="1">
      <c r="A31" s="232"/>
      <c r="B31" s="235"/>
      <c r="C31" s="237"/>
      <c r="D31" s="65" t="s">
        <v>48</v>
      </c>
      <c r="E31" s="69"/>
      <c r="F31" s="69"/>
      <c r="G31" s="69"/>
      <c r="H31" s="128"/>
      <c r="I31" s="128"/>
      <c r="J31" s="128"/>
      <c r="K31" s="128"/>
      <c r="M31" s="71"/>
    </row>
    <row r="32" spans="1:13" s="64" customFormat="1" ht="14.25" customHeight="1">
      <c r="A32" s="232"/>
      <c r="B32" s="235"/>
      <c r="C32" s="237"/>
      <c r="D32" s="76" t="s">
        <v>49</v>
      </c>
      <c r="E32" s="68"/>
      <c r="F32" s="68"/>
      <c r="G32" s="68"/>
      <c r="H32" s="128"/>
      <c r="I32" s="128"/>
      <c r="J32" s="128"/>
      <c r="K32" s="128"/>
      <c r="M32" s="71"/>
    </row>
    <row r="33" spans="1:13" s="64" customFormat="1" ht="16.5" customHeight="1">
      <c r="A33" s="232"/>
      <c r="B33" s="235"/>
      <c r="C33" s="237"/>
      <c r="D33" s="76" t="s">
        <v>25</v>
      </c>
      <c r="E33" s="68">
        <v>174209.69390000001</v>
      </c>
      <c r="F33" s="68">
        <v>81921.9133</v>
      </c>
      <c r="G33" s="68">
        <v>93721.1</v>
      </c>
      <c r="H33" s="128">
        <v>10</v>
      </c>
      <c r="I33" s="128">
        <v>10</v>
      </c>
      <c r="J33" s="128">
        <v>10</v>
      </c>
      <c r="K33" s="128">
        <f>H33+I33+J33</f>
        <v>30</v>
      </c>
      <c r="M33" s="71"/>
    </row>
    <row r="34" spans="1:13" s="64" customFormat="1" ht="46.5" customHeight="1">
      <c r="A34" s="232"/>
      <c r="B34" s="235"/>
      <c r="C34" s="237"/>
      <c r="D34" s="66" t="s">
        <v>50</v>
      </c>
      <c r="E34" s="70"/>
      <c r="F34" s="70"/>
      <c r="G34" s="70"/>
      <c r="H34" s="128"/>
      <c r="I34" s="128"/>
      <c r="J34" s="128"/>
      <c r="K34" s="128"/>
      <c r="M34" s="71"/>
    </row>
    <row r="35" spans="1:13" s="64" customFormat="1" ht="13.5" customHeight="1">
      <c r="A35" s="233"/>
      <c r="B35" s="236"/>
      <c r="C35" s="237"/>
      <c r="D35" s="76" t="s">
        <v>7</v>
      </c>
      <c r="E35" s="68"/>
      <c r="F35" s="68"/>
      <c r="G35" s="68"/>
      <c r="H35" s="128"/>
      <c r="I35" s="128"/>
      <c r="J35" s="128"/>
      <c r="K35" s="128"/>
      <c r="M35" s="71"/>
    </row>
    <row r="36" spans="1:13" s="64" customFormat="1" ht="15.75" customHeight="1">
      <c r="A36" s="231" t="s">
        <v>43</v>
      </c>
      <c r="B36" s="234" t="s">
        <v>46</v>
      </c>
      <c r="C36" s="237" t="s">
        <v>88</v>
      </c>
      <c r="D36" s="76" t="s">
        <v>22</v>
      </c>
      <c r="E36" s="68">
        <f t="shared" ref="E36:G36" si="6">SUM(E38:E42)</f>
        <v>23.4</v>
      </c>
      <c r="F36" s="68">
        <f t="shared" si="6"/>
        <v>0</v>
      </c>
      <c r="G36" s="68">
        <f t="shared" si="6"/>
        <v>558.12400000000002</v>
      </c>
      <c r="H36" s="127">
        <v>625</v>
      </c>
      <c r="I36" s="127">
        <v>625</v>
      </c>
      <c r="J36" s="127">
        <v>625</v>
      </c>
      <c r="K36" s="127">
        <f t="shared" si="5"/>
        <v>1875</v>
      </c>
      <c r="L36" s="67"/>
      <c r="M36" s="71"/>
    </row>
    <row r="37" spans="1:13" s="64" customFormat="1" ht="12" customHeight="1">
      <c r="A37" s="232"/>
      <c r="B37" s="235"/>
      <c r="C37" s="237"/>
      <c r="D37" s="76" t="s">
        <v>6</v>
      </c>
      <c r="E37" s="68"/>
      <c r="F37" s="68"/>
      <c r="G37" s="68"/>
      <c r="H37" s="128"/>
      <c r="I37" s="128"/>
      <c r="J37" s="128"/>
      <c r="K37" s="128"/>
      <c r="M37" s="71"/>
    </row>
    <row r="38" spans="1:13" s="64" customFormat="1" ht="16.5" customHeight="1">
      <c r="A38" s="232"/>
      <c r="B38" s="235"/>
      <c r="C38" s="237"/>
      <c r="D38" s="65" t="s">
        <v>48</v>
      </c>
      <c r="E38" s="69"/>
      <c r="F38" s="69"/>
      <c r="G38" s="69"/>
      <c r="H38" s="128"/>
      <c r="I38" s="128"/>
      <c r="J38" s="128"/>
      <c r="K38" s="128"/>
      <c r="M38" s="71"/>
    </row>
    <row r="39" spans="1:13" s="64" customFormat="1" ht="13.5" customHeight="1">
      <c r="A39" s="232"/>
      <c r="B39" s="235"/>
      <c r="C39" s="237"/>
      <c r="D39" s="76" t="s">
        <v>49</v>
      </c>
      <c r="E39" s="68">
        <v>23.4</v>
      </c>
      <c r="F39" s="68">
        <v>0</v>
      </c>
      <c r="G39" s="68">
        <v>237.64000000000001</v>
      </c>
      <c r="H39" s="128"/>
      <c r="I39" s="128"/>
      <c r="J39" s="128"/>
      <c r="K39" s="128"/>
      <c r="M39" s="71"/>
    </row>
    <row r="40" spans="1:13" s="64" customFormat="1" ht="14.25" customHeight="1">
      <c r="A40" s="232"/>
      <c r="B40" s="235"/>
      <c r="C40" s="237"/>
      <c r="D40" s="76" t="s">
        <v>25</v>
      </c>
      <c r="E40" s="68">
        <v>0</v>
      </c>
      <c r="F40" s="68">
        <v>0</v>
      </c>
      <c r="G40" s="68">
        <v>320.48399999999998</v>
      </c>
      <c r="H40" s="128">
        <v>625</v>
      </c>
      <c r="I40" s="128">
        <v>625</v>
      </c>
      <c r="J40" s="128">
        <v>625</v>
      </c>
      <c r="K40" s="128">
        <f t="shared" si="5"/>
        <v>1875</v>
      </c>
      <c r="M40" s="71"/>
    </row>
    <row r="41" spans="1:13" s="64" customFormat="1" ht="46.5" customHeight="1">
      <c r="A41" s="232"/>
      <c r="B41" s="235"/>
      <c r="C41" s="237"/>
      <c r="D41" s="66" t="s">
        <v>50</v>
      </c>
      <c r="E41" s="70"/>
      <c r="F41" s="70"/>
      <c r="G41" s="70"/>
      <c r="H41" s="128"/>
      <c r="I41" s="128"/>
      <c r="J41" s="128"/>
      <c r="K41" s="128"/>
      <c r="M41" s="71"/>
    </row>
    <row r="42" spans="1:13" s="64" customFormat="1" ht="19.5" customHeight="1">
      <c r="A42" s="233"/>
      <c r="B42" s="236"/>
      <c r="C42" s="237"/>
      <c r="D42" s="76" t="s">
        <v>7</v>
      </c>
      <c r="E42" s="68"/>
      <c r="F42" s="68"/>
      <c r="G42" s="68"/>
      <c r="H42" s="128"/>
      <c r="I42" s="128"/>
      <c r="J42" s="128"/>
      <c r="K42" s="128"/>
      <c r="M42" s="71"/>
    </row>
    <row r="43" spans="1:13" s="64" customFormat="1" ht="15" customHeight="1">
      <c r="A43" s="231" t="s">
        <v>44</v>
      </c>
      <c r="B43" s="234" t="s">
        <v>47</v>
      </c>
      <c r="C43" s="237" t="s">
        <v>99</v>
      </c>
      <c r="D43" s="76" t="s">
        <v>22</v>
      </c>
      <c r="E43" s="68">
        <f t="shared" ref="E43:G43" si="7">SUM(E45:E49)</f>
        <v>12095.88</v>
      </c>
      <c r="F43" s="68">
        <f t="shared" si="7"/>
        <v>11940</v>
      </c>
      <c r="G43" s="68">
        <f t="shared" si="7"/>
        <v>10600</v>
      </c>
      <c r="H43" s="130">
        <f>H46+H47</f>
        <v>1000</v>
      </c>
      <c r="I43" s="127">
        <v>1000</v>
      </c>
      <c r="J43" s="127">
        <v>1000</v>
      </c>
      <c r="K43" s="127">
        <f t="shared" ref="K43" si="8">SUM(H43:J43)</f>
        <v>3000</v>
      </c>
      <c r="M43" s="71"/>
    </row>
    <row r="44" spans="1:13" s="64" customFormat="1" ht="15" customHeight="1">
      <c r="A44" s="232"/>
      <c r="B44" s="235"/>
      <c r="C44" s="237"/>
      <c r="D44" s="76" t="s">
        <v>6</v>
      </c>
      <c r="E44" s="68"/>
      <c r="F44" s="68"/>
      <c r="G44" s="68"/>
      <c r="H44" s="131"/>
      <c r="I44" s="128"/>
      <c r="J44" s="128"/>
      <c r="K44" s="128"/>
      <c r="M44" s="71"/>
    </row>
    <row r="45" spans="1:13" s="64" customFormat="1" ht="17.25" customHeight="1">
      <c r="A45" s="232"/>
      <c r="B45" s="235"/>
      <c r="C45" s="237"/>
      <c r="D45" s="65" t="s">
        <v>48</v>
      </c>
      <c r="E45" s="69"/>
      <c r="F45" s="69"/>
      <c r="G45" s="69"/>
      <c r="H45" s="131"/>
      <c r="I45" s="128"/>
      <c r="J45" s="128"/>
      <c r="K45" s="128"/>
      <c r="M45" s="71"/>
    </row>
    <row r="46" spans="1:13" s="64" customFormat="1" ht="15" customHeight="1">
      <c r="A46" s="232"/>
      <c r="B46" s="235"/>
      <c r="C46" s="237"/>
      <c r="D46" s="76" t="s">
        <v>49</v>
      </c>
      <c r="E46" s="68"/>
      <c r="F46" s="68"/>
      <c r="G46" s="68"/>
      <c r="H46" s="131"/>
      <c r="I46" s="128"/>
      <c r="J46" s="128"/>
      <c r="K46" s="128"/>
      <c r="M46" s="71"/>
    </row>
    <row r="47" spans="1:13" s="64" customFormat="1" ht="17.25" customHeight="1">
      <c r="A47" s="232"/>
      <c r="B47" s="235"/>
      <c r="C47" s="237"/>
      <c r="D47" s="76" t="s">
        <v>25</v>
      </c>
      <c r="E47" s="68">
        <v>12095.88</v>
      </c>
      <c r="F47" s="68">
        <v>11940</v>
      </c>
      <c r="G47" s="68">
        <v>10600</v>
      </c>
      <c r="H47" s="131">
        <v>1000</v>
      </c>
      <c r="I47" s="128">
        <v>1000</v>
      </c>
      <c r="J47" s="128">
        <v>1000</v>
      </c>
      <c r="K47" s="128">
        <f t="shared" ref="K47:K50" si="9">SUM(H47:J47)</f>
        <v>3000</v>
      </c>
      <c r="M47" s="71"/>
    </row>
    <row r="48" spans="1:13" s="64" customFormat="1" ht="46.5" customHeight="1">
      <c r="A48" s="232"/>
      <c r="B48" s="235"/>
      <c r="C48" s="237"/>
      <c r="D48" s="66" t="s">
        <v>50</v>
      </c>
      <c r="E48" s="70"/>
      <c r="F48" s="70"/>
      <c r="G48" s="70"/>
      <c r="H48" s="128"/>
      <c r="I48" s="128"/>
      <c r="J48" s="128"/>
      <c r="K48" s="128"/>
      <c r="M48" s="71"/>
    </row>
    <row r="49" spans="1:13" s="64" customFormat="1" ht="16.5" customHeight="1">
      <c r="A49" s="233"/>
      <c r="B49" s="236"/>
      <c r="C49" s="237"/>
      <c r="D49" s="76" t="s">
        <v>7</v>
      </c>
      <c r="E49" s="68"/>
      <c r="F49" s="68"/>
      <c r="G49" s="68"/>
      <c r="H49" s="128"/>
      <c r="I49" s="128"/>
      <c r="J49" s="128"/>
      <c r="K49" s="128"/>
      <c r="M49" s="71"/>
    </row>
    <row r="50" spans="1:13" s="64" customFormat="1" ht="13.5" customHeight="1">
      <c r="A50" s="231" t="s">
        <v>101</v>
      </c>
      <c r="B50" s="234" t="s">
        <v>90</v>
      </c>
      <c r="C50" s="237" t="s">
        <v>91</v>
      </c>
      <c r="D50" s="76" t="s">
        <v>22</v>
      </c>
      <c r="E50" s="68">
        <f t="shared" ref="E50:G50" si="10">SUM(E52:E56)</f>
        <v>12095.88</v>
      </c>
      <c r="F50" s="68">
        <f t="shared" si="10"/>
        <v>11940</v>
      </c>
      <c r="G50" s="68">
        <f t="shared" si="10"/>
        <v>10600</v>
      </c>
      <c r="H50" s="132">
        <v>1574.95</v>
      </c>
      <c r="I50" s="132">
        <v>1574.95</v>
      </c>
      <c r="J50" s="132">
        <v>1574.95</v>
      </c>
      <c r="K50" s="127">
        <f t="shared" si="9"/>
        <v>4724.8500000000004</v>
      </c>
      <c r="M50" s="71"/>
    </row>
    <row r="51" spans="1:13" s="64" customFormat="1" ht="14.25" customHeight="1">
      <c r="A51" s="232"/>
      <c r="B51" s="235"/>
      <c r="C51" s="237"/>
      <c r="D51" s="76" t="s">
        <v>6</v>
      </c>
      <c r="E51" s="68"/>
      <c r="F51" s="68"/>
      <c r="G51" s="68"/>
      <c r="H51" s="128"/>
      <c r="I51" s="128"/>
      <c r="J51" s="128"/>
      <c r="K51" s="128"/>
      <c r="M51" s="71"/>
    </row>
    <row r="52" spans="1:13" s="64" customFormat="1" ht="17.25" customHeight="1">
      <c r="A52" s="232"/>
      <c r="B52" s="235"/>
      <c r="C52" s="237"/>
      <c r="D52" s="65" t="s">
        <v>48</v>
      </c>
      <c r="E52" s="69"/>
      <c r="F52" s="69"/>
      <c r="G52" s="69"/>
      <c r="H52" s="128"/>
      <c r="I52" s="128"/>
      <c r="J52" s="128"/>
      <c r="K52" s="128"/>
      <c r="M52" s="71"/>
    </row>
    <row r="53" spans="1:13" s="64" customFormat="1" ht="15.75" customHeight="1">
      <c r="A53" s="232"/>
      <c r="B53" s="235"/>
      <c r="C53" s="237"/>
      <c r="D53" s="76" t="s">
        <v>49</v>
      </c>
      <c r="E53" s="68"/>
      <c r="F53" s="68"/>
      <c r="G53" s="68"/>
      <c r="H53" s="128"/>
      <c r="I53" s="128"/>
      <c r="J53" s="128"/>
      <c r="K53" s="128"/>
      <c r="M53" s="71"/>
    </row>
    <row r="54" spans="1:13" s="64" customFormat="1" ht="15" customHeight="1">
      <c r="A54" s="232"/>
      <c r="B54" s="235"/>
      <c r="C54" s="237"/>
      <c r="D54" s="76" t="s">
        <v>25</v>
      </c>
      <c r="E54" s="68">
        <v>12095.88</v>
      </c>
      <c r="F54" s="68">
        <v>11940</v>
      </c>
      <c r="G54" s="68">
        <v>10600</v>
      </c>
      <c r="H54" s="133">
        <v>1574.95</v>
      </c>
      <c r="I54" s="133">
        <v>1574.95</v>
      </c>
      <c r="J54" s="133">
        <v>1574.95</v>
      </c>
      <c r="K54" s="128">
        <f t="shared" ref="K54" si="11">SUM(H54:J54)</f>
        <v>4724.8500000000004</v>
      </c>
      <c r="M54" s="71"/>
    </row>
    <row r="55" spans="1:13" s="64" customFormat="1" ht="45" customHeight="1">
      <c r="A55" s="232"/>
      <c r="B55" s="235"/>
      <c r="C55" s="237"/>
      <c r="D55" s="66" t="s">
        <v>50</v>
      </c>
      <c r="E55" s="70"/>
      <c r="F55" s="70"/>
      <c r="G55" s="70"/>
      <c r="H55" s="128"/>
      <c r="I55" s="128"/>
      <c r="J55" s="128"/>
      <c r="K55" s="128"/>
      <c r="M55" s="71"/>
    </row>
    <row r="56" spans="1:13" s="64" customFormat="1" ht="15" customHeight="1">
      <c r="A56" s="233"/>
      <c r="B56" s="236"/>
      <c r="C56" s="237"/>
      <c r="D56" s="76" t="s">
        <v>7</v>
      </c>
      <c r="E56" s="68"/>
      <c r="F56" s="68"/>
      <c r="G56" s="68"/>
      <c r="H56" s="128"/>
      <c r="I56" s="128"/>
      <c r="J56" s="128"/>
      <c r="K56" s="128"/>
      <c r="M56" s="71"/>
    </row>
    <row r="57" spans="1:13" s="64" customFormat="1" ht="15" customHeight="1">
      <c r="A57" s="231" t="s">
        <v>104</v>
      </c>
      <c r="B57" s="234" t="s">
        <v>93</v>
      </c>
      <c r="C57" s="237" t="s">
        <v>94</v>
      </c>
      <c r="D57" s="76" t="s">
        <v>22</v>
      </c>
      <c r="E57" s="68">
        <f t="shared" ref="E57:G57" si="12">SUM(E59:E63)</f>
        <v>12095.88</v>
      </c>
      <c r="F57" s="68">
        <f t="shared" si="12"/>
        <v>11940</v>
      </c>
      <c r="G57" s="68">
        <f t="shared" si="12"/>
        <v>10600</v>
      </c>
      <c r="H57" s="132">
        <v>75.3</v>
      </c>
      <c r="I57" s="132">
        <v>75.3</v>
      </c>
      <c r="J57" s="132">
        <v>75.3</v>
      </c>
      <c r="K57" s="127">
        <f t="shared" ref="K57" si="13">SUM(H57:J57)</f>
        <v>225.89999999999998</v>
      </c>
      <c r="M57" s="71"/>
    </row>
    <row r="58" spans="1:13" s="64" customFormat="1" ht="12.75" customHeight="1">
      <c r="A58" s="232"/>
      <c r="B58" s="235"/>
      <c r="C58" s="237"/>
      <c r="D58" s="76" t="s">
        <v>6</v>
      </c>
      <c r="E58" s="68"/>
      <c r="F58" s="68"/>
      <c r="G58" s="68"/>
      <c r="H58" s="128"/>
      <c r="I58" s="128"/>
      <c r="J58" s="128"/>
      <c r="K58" s="128"/>
      <c r="M58" s="71"/>
    </row>
    <row r="59" spans="1:13" s="64" customFormat="1" ht="16.5" customHeight="1">
      <c r="A59" s="232"/>
      <c r="B59" s="235"/>
      <c r="C59" s="237"/>
      <c r="D59" s="65" t="s">
        <v>48</v>
      </c>
      <c r="E59" s="69"/>
      <c r="F59" s="69"/>
      <c r="G59" s="69"/>
      <c r="H59" s="128"/>
      <c r="I59" s="128"/>
      <c r="J59" s="128"/>
      <c r="K59" s="128"/>
      <c r="M59" s="71"/>
    </row>
    <row r="60" spans="1:13" s="64" customFormat="1" ht="16.5" customHeight="1">
      <c r="A60" s="232"/>
      <c r="B60" s="235"/>
      <c r="C60" s="237"/>
      <c r="D60" s="76" t="s">
        <v>49</v>
      </c>
      <c r="E60" s="68"/>
      <c r="F60" s="68"/>
      <c r="G60" s="68"/>
      <c r="H60" s="128"/>
      <c r="I60" s="128"/>
      <c r="J60" s="128"/>
      <c r="K60" s="128"/>
      <c r="M60" s="71"/>
    </row>
    <row r="61" spans="1:13" s="64" customFormat="1" ht="15" customHeight="1">
      <c r="A61" s="232"/>
      <c r="B61" s="235"/>
      <c r="C61" s="237"/>
      <c r="D61" s="76" t="s">
        <v>25</v>
      </c>
      <c r="E61" s="68">
        <v>12095.88</v>
      </c>
      <c r="F61" s="68">
        <v>11940</v>
      </c>
      <c r="G61" s="68">
        <v>10600</v>
      </c>
      <c r="H61" s="133">
        <v>75.3</v>
      </c>
      <c r="I61" s="133">
        <v>75.3</v>
      </c>
      <c r="J61" s="133">
        <v>75.3</v>
      </c>
      <c r="K61" s="128">
        <f t="shared" ref="K61" si="14">SUM(H61:J61)</f>
        <v>225.89999999999998</v>
      </c>
      <c r="M61" s="71"/>
    </row>
    <row r="62" spans="1:13" s="64" customFormat="1" ht="46.5" customHeight="1">
      <c r="A62" s="232"/>
      <c r="B62" s="235"/>
      <c r="C62" s="237"/>
      <c r="D62" s="66" t="s">
        <v>50</v>
      </c>
      <c r="E62" s="70"/>
      <c r="F62" s="70"/>
      <c r="G62" s="70"/>
      <c r="H62" s="128"/>
      <c r="I62" s="128"/>
      <c r="J62" s="128"/>
      <c r="K62" s="128"/>
      <c r="M62" s="71"/>
    </row>
    <row r="63" spans="1:13" s="64" customFormat="1" ht="14.25" customHeight="1">
      <c r="A63" s="233"/>
      <c r="B63" s="236"/>
      <c r="C63" s="237"/>
      <c r="D63" s="76" t="s">
        <v>7</v>
      </c>
      <c r="E63" s="68"/>
      <c r="F63" s="68"/>
      <c r="G63" s="68"/>
      <c r="H63" s="128"/>
      <c r="I63" s="128"/>
      <c r="J63" s="128"/>
      <c r="K63" s="128"/>
      <c r="M63" s="71"/>
    </row>
    <row r="64" spans="1:13" s="64" customFormat="1" ht="12.75" customHeight="1">
      <c r="A64" s="231" t="s">
        <v>107</v>
      </c>
      <c r="B64" s="234" t="s">
        <v>95</v>
      </c>
      <c r="C64" s="237" t="s">
        <v>174</v>
      </c>
      <c r="D64" s="76" t="s">
        <v>22</v>
      </c>
      <c r="E64" s="68">
        <f t="shared" ref="E64:G64" si="15">SUM(E66:E70)</f>
        <v>12095.88</v>
      </c>
      <c r="F64" s="68">
        <f t="shared" si="15"/>
        <v>11940</v>
      </c>
      <c r="G64" s="68">
        <f t="shared" si="15"/>
        <v>10600</v>
      </c>
      <c r="H64" s="132">
        <v>250</v>
      </c>
      <c r="I64" s="132">
        <v>250</v>
      </c>
      <c r="J64" s="132">
        <v>250</v>
      </c>
      <c r="K64" s="127">
        <f t="shared" ref="K64" si="16">SUM(H64:J64)</f>
        <v>750</v>
      </c>
      <c r="M64" s="71"/>
    </row>
    <row r="65" spans="1:13" s="64" customFormat="1" ht="14.25" customHeight="1">
      <c r="A65" s="232"/>
      <c r="B65" s="235"/>
      <c r="C65" s="237"/>
      <c r="D65" s="76" t="s">
        <v>6</v>
      </c>
      <c r="E65" s="68"/>
      <c r="F65" s="68"/>
      <c r="G65" s="68"/>
      <c r="H65" s="128"/>
      <c r="I65" s="128"/>
      <c r="J65" s="128"/>
      <c r="K65" s="128"/>
      <c r="M65" s="71"/>
    </row>
    <row r="66" spans="1:13" s="64" customFormat="1" ht="15" customHeight="1">
      <c r="A66" s="232"/>
      <c r="B66" s="235"/>
      <c r="C66" s="237"/>
      <c r="D66" s="65" t="s">
        <v>48</v>
      </c>
      <c r="E66" s="69"/>
      <c r="F66" s="69"/>
      <c r="G66" s="69"/>
      <c r="H66" s="128"/>
      <c r="I66" s="128"/>
      <c r="J66" s="128"/>
      <c r="K66" s="128"/>
      <c r="M66" s="71"/>
    </row>
    <row r="67" spans="1:13" s="64" customFormat="1" ht="14.25" customHeight="1">
      <c r="A67" s="232"/>
      <c r="B67" s="235"/>
      <c r="C67" s="237"/>
      <c r="D67" s="76" t="s">
        <v>49</v>
      </c>
      <c r="E67" s="68"/>
      <c r="F67" s="68"/>
      <c r="G67" s="68"/>
      <c r="H67" s="128"/>
      <c r="I67" s="128"/>
      <c r="J67" s="128"/>
      <c r="K67" s="128"/>
      <c r="M67" s="71"/>
    </row>
    <row r="68" spans="1:13" s="64" customFormat="1" ht="15" customHeight="1">
      <c r="A68" s="232"/>
      <c r="B68" s="235"/>
      <c r="C68" s="237"/>
      <c r="D68" s="76" t="s">
        <v>25</v>
      </c>
      <c r="E68" s="68">
        <v>12095.88</v>
      </c>
      <c r="F68" s="68">
        <v>11940</v>
      </c>
      <c r="G68" s="68">
        <v>10600</v>
      </c>
      <c r="H68" s="133">
        <v>250</v>
      </c>
      <c r="I68" s="133">
        <v>250</v>
      </c>
      <c r="J68" s="133">
        <v>250</v>
      </c>
      <c r="K68" s="128">
        <f t="shared" ref="K68" si="17">SUM(H68:J68)</f>
        <v>750</v>
      </c>
      <c r="M68" s="71"/>
    </row>
    <row r="69" spans="1:13" s="64" customFormat="1" ht="46.5" customHeight="1">
      <c r="A69" s="232"/>
      <c r="B69" s="235"/>
      <c r="C69" s="237"/>
      <c r="D69" s="66" t="s">
        <v>50</v>
      </c>
      <c r="E69" s="70"/>
      <c r="F69" s="70"/>
      <c r="G69" s="70"/>
      <c r="H69" s="128"/>
      <c r="I69" s="128"/>
      <c r="J69" s="128"/>
      <c r="K69" s="128"/>
      <c r="M69" s="71"/>
    </row>
    <row r="70" spans="1:13" s="64" customFormat="1" ht="90" customHeight="1">
      <c r="A70" s="233"/>
      <c r="B70" s="236"/>
      <c r="C70" s="237"/>
      <c r="D70" s="76" t="s">
        <v>7</v>
      </c>
      <c r="E70" s="68"/>
      <c r="F70" s="68"/>
      <c r="G70" s="68"/>
      <c r="H70" s="128"/>
      <c r="I70" s="128"/>
      <c r="J70" s="128"/>
      <c r="K70" s="128"/>
      <c r="M70" s="71"/>
    </row>
    <row r="71" spans="1:13" s="64" customFormat="1" ht="12.75" customHeight="1">
      <c r="A71" s="231" t="s">
        <v>108</v>
      </c>
      <c r="B71" s="234" t="s">
        <v>96</v>
      </c>
      <c r="C71" s="237" t="s">
        <v>100</v>
      </c>
      <c r="D71" s="76" t="s">
        <v>22</v>
      </c>
      <c r="E71" s="68">
        <f t="shared" ref="E71:G71" si="18">SUM(E73:E77)</f>
        <v>12095.88</v>
      </c>
      <c r="F71" s="68">
        <f t="shared" si="18"/>
        <v>11940</v>
      </c>
      <c r="G71" s="68">
        <f t="shared" si="18"/>
        <v>10600</v>
      </c>
      <c r="H71" s="132">
        <f>SUM(H74:H77)</f>
        <v>15336.2</v>
      </c>
      <c r="I71" s="132">
        <f t="shared" ref="I71:J71" si="19">SUM(I74:I77)</f>
        <v>10336.200000000001</v>
      </c>
      <c r="J71" s="132">
        <f t="shared" si="19"/>
        <v>10336.200000000001</v>
      </c>
      <c r="K71" s="127">
        <f t="shared" ref="K71" si="20">SUM(H71:J71)</f>
        <v>36008.600000000006</v>
      </c>
      <c r="M71" s="71"/>
    </row>
    <row r="72" spans="1:13" s="64" customFormat="1" ht="13.5" customHeight="1">
      <c r="A72" s="232"/>
      <c r="B72" s="235"/>
      <c r="C72" s="237"/>
      <c r="D72" s="76" t="s">
        <v>6</v>
      </c>
      <c r="E72" s="68"/>
      <c r="F72" s="68"/>
      <c r="G72" s="68"/>
      <c r="H72" s="128"/>
      <c r="I72" s="128"/>
      <c r="J72" s="128"/>
      <c r="K72" s="128"/>
      <c r="M72" s="71"/>
    </row>
    <row r="73" spans="1:13" s="64" customFormat="1" ht="15.75" customHeight="1">
      <c r="A73" s="232"/>
      <c r="B73" s="235"/>
      <c r="C73" s="237"/>
      <c r="D73" s="65" t="s">
        <v>48</v>
      </c>
      <c r="E73" s="69"/>
      <c r="F73" s="69"/>
      <c r="G73" s="69"/>
      <c r="H73" s="128"/>
      <c r="I73" s="128"/>
      <c r="J73" s="128"/>
      <c r="K73" s="128"/>
      <c r="M73" s="71"/>
    </row>
    <row r="74" spans="1:13" s="64" customFormat="1" ht="15" customHeight="1">
      <c r="A74" s="232"/>
      <c r="B74" s="235"/>
      <c r="C74" s="237"/>
      <c r="D74" s="76" t="s">
        <v>49</v>
      </c>
      <c r="E74" s="68"/>
      <c r="F74" s="68"/>
      <c r="G74" s="68"/>
      <c r="H74" s="128"/>
      <c r="I74" s="128"/>
      <c r="J74" s="128"/>
      <c r="K74" s="128"/>
      <c r="M74" s="71"/>
    </row>
    <row r="75" spans="1:13" s="64" customFormat="1" ht="16.5" customHeight="1">
      <c r="A75" s="232"/>
      <c r="B75" s="235"/>
      <c r="C75" s="237"/>
      <c r="D75" s="76" t="s">
        <v>25</v>
      </c>
      <c r="E75" s="68">
        <v>12095.88</v>
      </c>
      <c r="F75" s="68">
        <v>11940</v>
      </c>
      <c r="G75" s="68">
        <v>10600</v>
      </c>
      <c r="H75" s="133">
        <f>'пр2 к мер 4'!H12</f>
        <v>15336.2</v>
      </c>
      <c r="I75" s="133">
        <f>'пр2 к мер 4'!I12</f>
        <v>10336.200000000001</v>
      </c>
      <c r="J75" s="133">
        <f>'пр2 к мер 4'!J12</f>
        <v>10336.200000000001</v>
      </c>
      <c r="K75" s="128">
        <f t="shared" ref="K75" si="21">SUM(H75:J75)</f>
        <v>36008.600000000006</v>
      </c>
      <c r="M75" s="71"/>
    </row>
    <row r="76" spans="1:13" s="64" customFormat="1" ht="48">
      <c r="A76" s="232"/>
      <c r="B76" s="235"/>
      <c r="C76" s="237"/>
      <c r="D76" s="66" t="s">
        <v>50</v>
      </c>
      <c r="E76" s="70"/>
      <c r="F76" s="70"/>
      <c r="G76" s="70"/>
      <c r="H76" s="128"/>
      <c r="I76" s="128"/>
      <c r="J76" s="128"/>
      <c r="K76" s="128"/>
      <c r="M76" s="71"/>
    </row>
    <row r="77" spans="1:13" s="64" customFormat="1" ht="16.5" customHeight="1">
      <c r="A77" s="233"/>
      <c r="B77" s="236"/>
      <c r="C77" s="237"/>
      <c r="D77" s="76" t="s">
        <v>7</v>
      </c>
      <c r="E77" s="68"/>
      <c r="F77" s="68"/>
      <c r="G77" s="68"/>
      <c r="H77" s="128"/>
      <c r="I77" s="128"/>
      <c r="J77" s="128"/>
      <c r="K77" s="128"/>
      <c r="M77" s="71"/>
    </row>
    <row r="78" spans="1:13">
      <c r="H78" s="134"/>
      <c r="I78" s="134"/>
      <c r="J78" s="134"/>
      <c r="K78" s="134"/>
    </row>
  </sheetData>
  <mergeCells count="41">
    <mergeCell ref="I1:K1"/>
    <mergeCell ref="A8:K8"/>
    <mergeCell ref="A12:A13"/>
    <mergeCell ref="B12:B13"/>
    <mergeCell ref="C12:C13"/>
    <mergeCell ref="D12:D13"/>
    <mergeCell ref="A9:K9"/>
    <mergeCell ref="I2:K2"/>
    <mergeCell ref="A4:K4"/>
    <mergeCell ref="A5:K5"/>
    <mergeCell ref="A6:K6"/>
    <mergeCell ref="A7:K7"/>
    <mergeCell ref="I3:K3"/>
    <mergeCell ref="A36:A42"/>
    <mergeCell ref="B36:B42"/>
    <mergeCell ref="C36:C42"/>
    <mergeCell ref="K12:K13"/>
    <mergeCell ref="A15:A21"/>
    <mergeCell ref="B15:B21"/>
    <mergeCell ref="C15:C21"/>
    <mergeCell ref="A29:A35"/>
    <mergeCell ref="B29:B35"/>
    <mergeCell ref="C29:C35"/>
    <mergeCell ref="A22:A28"/>
    <mergeCell ref="B22:B28"/>
    <mergeCell ref="C22:C28"/>
    <mergeCell ref="A43:A49"/>
    <mergeCell ref="B43:B49"/>
    <mergeCell ref="C43:C49"/>
    <mergeCell ref="A50:A56"/>
    <mergeCell ref="B50:B56"/>
    <mergeCell ref="C50:C56"/>
    <mergeCell ref="A71:A77"/>
    <mergeCell ref="B71:B77"/>
    <mergeCell ref="C71:C77"/>
    <mergeCell ref="A57:A63"/>
    <mergeCell ref="B57:B63"/>
    <mergeCell ref="C57:C63"/>
    <mergeCell ref="A64:A70"/>
    <mergeCell ref="B64:B70"/>
    <mergeCell ref="C64:C70"/>
  </mergeCells>
  <pageMargins left="0.59055118110236227" right="0.59055118110236227" top="0.98425196850393704" bottom="0.19685039370078741" header="0.31496062992125984" footer="0.31496062992125984"/>
  <pageSetup paperSize="9" scale="89" fitToHeight="0" orientation="landscape" verticalDpi="300" r:id="rId1"/>
  <rowBreaks count="3" manualBreakCount="3">
    <brk id="21" max="10" man="1"/>
    <brk id="42" max="10" man="1"/>
    <brk id="63" max="10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4">
    <tabColor rgb="FFFF0000"/>
  </sheetPr>
  <dimension ref="A1:H17"/>
  <sheetViews>
    <sheetView view="pageBreakPreview" zoomScale="85" zoomScaleNormal="100" zoomScaleSheetLayoutView="85" workbookViewId="0">
      <selection activeCell="E1" sqref="E1:H1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s="78" customFormat="1" ht="98.25" customHeight="1">
      <c r="A1" s="6"/>
      <c r="C1" s="6"/>
      <c r="E1" s="170" t="s">
        <v>195</v>
      </c>
      <c r="F1" s="170"/>
      <c r="G1" s="170"/>
      <c r="H1" s="170"/>
    </row>
    <row r="2" spans="1:8" ht="103.5" customHeight="1">
      <c r="E2" s="166" t="s">
        <v>169</v>
      </c>
      <c r="F2" s="166"/>
      <c r="G2" s="166"/>
      <c r="H2" s="166"/>
    </row>
    <row r="3" spans="1:8" ht="18.75" customHeight="1">
      <c r="A3" s="44"/>
    </row>
    <row r="4" spans="1:8" ht="18.75" hidden="1">
      <c r="A4" s="44"/>
    </row>
    <row r="5" spans="1:8" ht="18.75">
      <c r="A5" s="167" t="s">
        <v>1</v>
      </c>
      <c r="B5" s="167"/>
      <c r="C5" s="167"/>
      <c r="D5" s="167"/>
      <c r="E5" s="167"/>
      <c r="F5" s="167"/>
      <c r="G5" s="167"/>
      <c r="H5" s="167"/>
    </row>
    <row r="6" spans="1:8" ht="18.75">
      <c r="A6" s="168" t="s">
        <v>121</v>
      </c>
      <c r="B6" s="167"/>
      <c r="C6" s="167"/>
      <c r="D6" s="167"/>
      <c r="E6" s="167"/>
      <c r="F6" s="167"/>
      <c r="G6" s="167"/>
      <c r="H6" s="167"/>
    </row>
    <row r="7" spans="1:8" ht="36" customHeight="1">
      <c r="A7" s="168" t="s">
        <v>170</v>
      </c>
      <c r="B7" s="167"/>
      <c r="C7" s="167"/>
      <c r="D7" s="167"/>
      <c r="E7" s="167"/>
      <c r="F7" s="167"/>
      <c r="G7" s="167"/>
      <c r="H7" s="167"/>
    </row>
    <row r="8" spans="1:8" ht="9" customHeight="1">
      <c r="A8" s="44"/>
    </row>
    <row r="9" spans="1:8">
      <c r="A9" s="169" t="s">
        <v>4</v>
      </c>
      <c r="B9" s="169" t="s">
        <v>31</v>
      </c>
      <c r="C9" s="169" t="s">
        <v>2</v>
      </c>
      <c r="D9" s="169" t="s">
        <v>32</v>
      </c>
      <c r="E9" s="169" t="s">
        <v>111</v>
      </c>
      <c r="F9" s="169"/>
      <c r="G9" s="169"/>
      <c r="H9" s="169"/>
    </row>
    <row r="10" spans="1:8">
      <c r="A10" s="169"/>
      <c r="B10" s="169"/>
      <c r="C10" s="169"/>
      <c r="D10" s="169"/>
      <c r="E10" s="43" t="s">
        <v>35</v>
      </c>
      <c r="F10" s="42" t="s">
        <v>36</v>
      </c>
      <c r="G10" s="42" t="s">
        <v>37</v>
      </c>
      <c r="H10" s="42" t="s">
        <v>38</v>
      </c>
    </row>
    <row r="11" spans="1:8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</row>
    <row r="12" spans="1:8" ht="35.25" customHeight="1">
      <c r="A12" s="163" t="s">
        <v>112</v>
      </c>
      <c r="B12" s="164"/>
      <c r="C12" s="164"/>
      <c r="D12" s="164"/>
      <c r="E12" s="164"/>
      <c r="F12" s="164"/>
      <c r="G12" s="164"/>
      <c r="H12" s="165"/>
    </row>
    <row r="13" spans="1:8" ht="24.75" customHeight="1">
      <c r="A13" s="163" t="s">
        <v>113</v>
      </c>
      <c r="B13" s="164"/>
      <c r="C13" s="164"/>
      <c r="D13" s="164"/>
      <c r="E13" s="164"/>
      <c r="F13" s="164"/>
      <c r="G13" s="164"/>
      <c r="H13" s="165"/>
    </row>
    <row r="14" spans="1:8" ht="45">
      <c r="A14" s="81" t="s">
        <v>3</v>
      </c>
      <c r="B14" s="83" t="s">
        <v>114</v>
      </c>
      <c r="C14" s="82" t="s">
        <v>115</v>
      </c>
      <c r="D14" s="84" t="s">
        <v>81</v>
      </c>
      <c r="E14" s="140">
        <v>122</v>
      </c>
      <c r="F14" s="79">
        <v>150</v>
      </c>
      <c r="G14" s="79">
        <v>150</v>
      </c>
      <c r="H14" s="81">
        <v>150</v>
      </c>
    </row>
    <row r="15" spans="1:8" ht="18.75">
      <c r="A15" s="44"/>
    </row>
    <row r="16" spans="1:8" ht="18.75">
      <c r="A16" s="44"/>
      <c r="C16" s="1"/>
    </row>
    <row r="17" spans="1:3" ht="18.75">
      <c r="A17" s="44"/>
      <c r="C17" s="1"/>
    </row>
  </sheetData>
  <mergeCells count="12">
    <mergeCell ref="E1:H1"/>
    <mergeCell ref="A12:H12"/>
    <mergeCell ref="A13:H13"/>
    <mergeCell ref="E2:H2"/>
    <mergeCell ref="A5:H5"/>
    <mergeCell ref="A6:H6"/>
    <mergeCell ref="A7:H7"/>
    <mergeCell ref="A9:A10"/>
    <mergeCell ref="B9:B10"/>
    <mergeCell ref="C9:C10"/>
    <mergeCell ref="D9:D10"/>
    <mergeCell ref="E9:H9"/>
  </mergeCells>
  <pageMargins left="0.7" right="0.7" top="0.75" bottom="0.75" header="0.3" footer="0.3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6">
    <tabColor rgb="FFFF0000"/>
  </sheetPr>
  <dimension ref="A1:H17"/>
  <sheetViews>
    <sheetView workbookViewId="0">
      <selection activeCell="E1" sqref="E1:H1"/>
    </sheetView>
  </sheetViews>
  <sheetFormatPr defaultRowHeight="15.7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s="78" customFormat="1" ht="96" customHeight="1">
      <c r="A1" s="6"/>
      <c r="C1" s="6"/>
      <c r="E1" s="170" t="s">
        <v>196</v>
      </c>
      <c r="F1" s="170"/>
      <c r="G1" s="170"/>
      <c r="H1" s="170"/>
    </row>
    <row r="2" spans="1:8" ht="103.5" customHeight="1">
      <c r="E2" s="166" t="s">
        <v>137</v>
      </c>
      <c r="F2" s="166"/>
      <c r="G2" s="166"/>
      <c r="H2" s="166"/>
    </row>
    <row r="3" spans="1:8" ht="9" customHeight="1">
      <c r="A3" s="44"/>
    </row>
    <row r="4" spans="1:8" ht="18.75" hidden="1">
      <c r="A4" s="44"/>
    </row>
    <row r="5" spans="1:8" ht="18.75">
      <c r="A5" s="167" t="s">
        <v>1</v>
      </c>
      <c r="B5" s="167"/>
      <c r="C5" s="167"/>
      <c r="D5" s="167"/>
      <c r="E5" s="167"/>
      <c r="F5" s="167"/>
      <c r="G5" s="167"/>
      <c r="H5" s="167"/>
    </row>
    <row r="6" spans="1:8" ht="18.75">
      <c r="A6" s="168" t="s">
        <v>120</v>
      </c>
      <c r="B6" s="167"/>
      <c r="C6" s="167"/>
      <c r="D6" s="167"/>
      <c r="E6" s="167"/>
      <c r="F6" s="167"/>
      <c r="G6" s="167"/>
      <c r="H6" s="167"/>
    </row>
    <row r="7" spans="1:8" ht="36" customHeight="1">
      <c r="A7" s="168" t="s">
        <v>119</v>
      </c>
      <c r="B7" s="167"/>
      <c r="C7" s="167"/>
      <c r="D7" s="167"/>
      <c r="E7" s="167"/>
      <c r="F7" s="167"/>
      <c r="G7" s="167"/>
      <c r="H7" s="167"/>
    </row>
    <row r="8" spans="1:8" ht="9" customHeight="1">
      <c r="A8" s="44"/>
    </row>
    <row r="9" spans="1:8">
      <c r="A9" s="169" t="s">
        <v>4</v>
      </c>
      <c r="B9" s="169" t="s">
        <v>31</v>
      </c>
      <c r="C9" s="169" t="s">
        <v>2</v>
      </c>
      <c r="D9" s="169" t="s">
        <v>32</v>
      </c>
      <c r="E9" s="169" t="s">
        <v>111</v>
      </c>
      <c r="F9" s="169"/>
      <c r="G9" s="169"/>
      <c r="H9" s="169"/>
    </row>
    <row r="10" spans="1:8">
      <c r="A10" s="169"/>
      <c r="B10" s="169"/>
      <c r="C10" s="169"/>
      <c r="D10" s="169"/>
      <c r="E10" s="43" t="s">
        <v>35</v>
      </c>
      <c r="F10" s="42" t="s">
        <v>36</v>
      </c>
      <c r="G10" s="42" t="s">
        <v>37</v>
      </c>
      <c r="H10" s="42" t="s">
        <v>38</v>
      </c>
    </row>
    <row r="11" spans="1:8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</row>
    <row r="12" spans="1:8" ht="35.25" customHeight="1">
      <c r="A12" s="163" t="s">
        <v>112</v>
      </c>
      <c r="B12" s="164"/>
      <c r="C12" s="164"/>
      <c r="D12" s="164"/>
      <c r="E12" s="164"/>
      <c r="F12" s="164"/>
      <c r="G12" s="164"/>
      <c r="H12" s="165"/>
    </row>
    <row r="13" spans="1:8" ht="36" customHeight="1">
      <c r="A13" s="163" t="s">
        <v>122</v>
      </c>
      <c r="B13" s="164"/>
      <c r="C13" s="164"/>
      <c r="D13" s="164"/>
      <c r="E13" s="164"/>
      <c r="F13" s="164"/>
      <c r="G13" s="164"/>
      <c r="H13" s="165"/>
    </row>
    <row r="14" spans="1:8" ht="60">
      <c r="A14" s="46" t="s">
        <v>3</v>
      </c>
      <c r="B14" s="34" t="s">
        <v>123</v>
      </c>
      <c r="C14" s="27" t="s">
        <v>124</v>
      </c>
      <c r="D14" s="48" t="s">
        <v>81</v>
      </c>
      <c r="E14" s="30">
        <v>1</v>
      </c>
      <c r="F14" s="42">
        <v>3</v>
      </c>
      <c r="G14" s="42">
        <v>3</v>
      </c>
      <c r="H14" s="46">
        <v>3</v>
      </c>
    </row>
    <row r="15" spans="1:8" ht="18.75">
      <c r="A15" s="44"/>
    </row>
    <row r="16" spans="1:8" ht="18.75">
      <c r="A16" s="44"/>
      <c r="C16" s="1"/>
    </row>
    <row r="17" spans="1:3" ht="18.75">
      <c r="A17" s="44"/>
      <c r="C17" s="1"/>
    </row>
  </sheetData>
  <mergeCells count="12">
    <mergeCell ref="E1:H1"/>
    <mergeCell ref="A12:H12"/>
    <mergeCell ref="A13:H13"/>
    <mergeCell ref="E2:H2"/>
    <mergeCell ref="A5:H5"/>
    <mergeCell ref="A6:H6"/>
    <mergeCell ref="A7:H7"/>
    <mergeCell ref="A9:A10"/>
    <mergeCell ref="B9:B10"/>
    <mergeCell ref="C9:C10"/>
    <mergeCell ref="D9:D10"/>
    <mergeCell ref="E9:H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8">
    <tabColor rgb="FFFF0000"/>
    <pageSetUpPr fitToPage="1"/>
  </sheetPr>
  <dimension ref="A1:H17"/>
  <sheetViews>
    <sheetView view="pageBreakPreview" zoomScaleNormal="100" zoomScaleSheetLayoutView="100" workbookViewId="0">
      <selection activeCell="E1" sqref="E1:H1"/>
    </sheetView>
  </sheetViews>
  <sheetFormatPr defaultRowHeight="148.5" customHeight="1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s="78" customFormat="1" ht="63" customHeight="1">
      <c r="A1" s="6"/>
      <c r="C1" s="6"/>
      <c r="E1" s="238" t="s">
        <v>197</v>
      </c>
      <c r="F1" s="238"/>
      <c r="G1" s="238"/>
      <c r="H1" s="238"/>
    </row>
    <row r="2" spans="1:8" ht="150.75" customHeight="1">
      <c r="E2" s="239" t="s">
        <v>172</v>
      </c>
      <c r="F2" s="239"/>
      <c r="G2" s="239"/>
      <c r="H2" s="239"/>
    </row>
    <row r="3" spans="1:8" ht="3.75" customHeight="1">
      <c r="A3" s="44"/>
    </row>
    <row r="4" spans="1:8" ht="18.75" hidden="1">
      <c r="A4" s="44"/>
    </row>
    <row r="5" spans="1:8" ht="13.5" customHeight="1">
      <c r="A5" s="167" t="s">
        <v>1</v>
      </c>
      <c r="B5" s="167"/>
      <c r="C5" s="167"/>
      <c r="D5" s="167"/>
      <c r="E5" s="167"/>
      <c r="F5" s="167"/>
      <c r="G5" s="167"/>
      <c r="H5" s="167"/>
    </row>
    <row r="6" spans="1:8" ht="16.5">
      <c r="A6" s="240" t="s">
        <v>126</v>
      </c>
      <c r="B6" s="241"/>
      <c r="C6" s="241"/>
      <c r="D6" s="241"/>
      <c r="E6" s="241"/>
      <c r="F6" s="241"/>
      <c r="G6" s="241"/>
      <c r="H6" s="241"/>
    </row>
    <row r="7" spans="1:8" ht="48.75" customHeight="1">
      <c r="A7" s="240" t="s">
        <v>173</v>
      </c>
      <c r="B7" s="241"/>
      <c r="C7" s="241"/>
      <c r="D7" s="241"/>
      <c r="E7" s="241"/>
      <c r="F7" s="241"/>
      <c r="G7" s="241"/>
      <c r="H7" s="241"/>
    </row>
    <row r="8" spans="1:8" ht="3.75" customHeight="1">
      <c r="A8" s="44"/>
    </row>
    <row r="9" spans="1:8" ht="15.75">
      <c r="A9" s="169" t="s">
        <v>4</v>
      </c>
      <c r="B9" s="169" t="s">
        <v>31</v>
      </c>
      <c r="C9" s="169" t="s">
        <v>2</v>
      </c>
      <c r="D9" s="169" t="s">
        <v>32</v>
      </c>
      <c r="E9" s="169" t="s">
        <v>111</v>
      </c>
      <c r="F9" s="169"/>
      <c r="G9" s="169"/>
      <c r="H9" s="169"/>
    </row>
    <row r="10" spans="1:8" ht="15.75">
      <c r="A10" s="169"/>
      <c r="B10" s="169"/>
      <c r="C10" s="169"/>
      <c r="D10" s="169"/>
      <c r="E10" s="43" t="s">
        <v>35</v>
      </c>
      <c r="F10" s="42" t="s">
        <v>36</v>
      </c>
      <c r="G10" s="42" t="s">
        <v>37</v>
      </c>
      <c r="H10" s="42" t="s">
        <v>38</v>
      </c>
    </row>
    <row r="11" spans="1:8" ht="12.75" customHeight="1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</row>
    <row r="12" spans="1:8" ht="31.5" customHeight="1">
      <c r="A12" s="163" t="s">
        <v>112</v>
      </c>
      <c r="B12" s="164"/>
      <c r="C12" s="164"/>
      <c r="D12" s="164"/>
      <c r="E12" s="164"/>
      <c r="F12" s="164"/>
      <c r="G12" s="164"/>
      <c r="H12" s="165"/>
    </row>
    <row r="13" spans="1:8" ht="35.25" customHeight="1">
      <c r="A13" s="163" t="s">
        <v>175</v>
      </c>
      <c r="B13" s="164"/>
      <c r="C13" s="164"/>
      <c r="D13" s="164"/>
      <c r="E13" s="164"/>
      <c r="F13" s="164"/>
      <c r="G13" s="164"/>
      <c r="H13" s="165"/>
    </row>
    <row r="14" spans="1:8" s="78" customFormat="1" ht="108" customHeight="1">
      <c r="A14" s="81" t="s">
        <v>3</v>
      </c>
      <c r="B14" s="83" t="s">
        <v>174</v>
      </c>
      <c r="C14" s="79" t="s">
        <v>98</v>
      </c>
      <c r="D14" s="84" t="s">
        <v>81</v>
      </c>
      <c r="E14" s="79">
        <v>39</v>
      </c>
      <c r="F14" s="79">
        <v>30</v>
      </c>
      <c r="G14" s="79">
        <v>30</v>
      </c>
      <c r="H14" s="81">
        <v>30</v>
      </c>
    </row>
    <row r="15" spans="1:8" ht="148.5" customHeight="1">
      <c r="A15" s="44"/>
    </row>
    <row r="16" spans="1:8" ht="148.5" customHeight="1">
      <c r="A16" s="44"/>
      <c r="C16" s="1"/>
    </row>
    <row r="17" spans="1:3" ht="148.5" customHeight="1">
      <c r="A17" s="44"/>
      <c r="C17" s="1"/>
    </row>
  </sheetData>
  <mergeCells count="12">
    <mergeCell ref="E1:H1"/>
    <mergeCell ref="A12:H12"/>
    <mergeCell ref="A13:H13"/>
    <mergeCell ref="E2:H2"/>
    <mergeCell ref="A5:H5"/>
    <mergeCell ref="A6:H6"/>
    <mergeCell ref="A7:H7"/>
    <mergeCell ref="A9:A10"/>
    <mergeCell ref="B9:B10"/>
    <mergeCell ref="C9:C10"/>
    <mergeCell ref="D9:D10"/>
    <mergeCell ref="E9:H9"/>
  </mergeCells>
  <pageMargins left="0.7" right="0.7" top="0.75" bottom="0.75" header="0.3" footer="0.3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21">
    <tabColor rgb="FFFF0000"/>
  </sheetPr>
  <dimension ref="A1:L25"/>
  <sheetViews>
    <sheetView view="pageBreakPreview" zoomScale="60" zoomScaleNormal="100" workbookViewId="0">
      <selection activeCell="I1" sqref="I1:L1"/>
    </sheetView>
  </sheetViews>
  <sheetFormatPr defaultRowHeight="18.75"/>
  <cols>
    <col min="1" max="1" width="3.75" style="44" customWidth="1"/>
    <col min="2" max="2" width="23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1.375" style="4" customWidth="1"/>
    <col min="9" max="9" width="10.875" style="4" customWidth="1"/>
    <col min="10" max="10" width="11.25" style="4" customWidth="1"/>
    <col min="11" max="11" width="10.625" style="4" customWidth="1"/>
    <col min="12" max="12" width="23.625" style="4" customWidth="1"/>
    <col min="13" max="16384" width="9" style="4"/>
  </cols>
  <sheetData>
    <row r="1" spans="1:12" ht="94.5" customHeight="1">
      <c r="A1" s="136"/>
      <c r="I1" s="170" t="s">
        <v>198</v>
      </c>
      <c r="J1" s="170"/>
      <c r="K1" s="170"/>
      <c r="L1" s="170"/>
    </row>
    <row r="2" spans="1:12" ht="74.25" customHeight="1">
      <c r="I2" s="166" t="s">
        <v>138</v>
      </c>
      <c r="J2" s="166"/>
      <c r="K2" s="166"/>
      <c r="L2" s="166"/>
    </row>
    <row r="3" spans="1:12" hidden="1"/>
    <row r="4" spans="1:12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5.5" customHeight="1">
      <c r="A5" s="168" t="s">
        <v>129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ht="3" customHeight="1"/>
    <row r="7" spans="1:12" s="35" customFormat="1" ht="31.5" customHeight="1">
      <c r="A7" s="245" t="s">
        <v>4</v>
      </c>
      <c r="B7" s="245" t="s">
        <v>118</v>
      </c>
      <c r="C7" s="245" t="s">
        <v>11</v>
      </c>
      <c r="D7" s="245" t="s">
        <v>9</v>
      </c>
      <c r="E7" s="245"/>
      <c r="F7" s="245"/>
      <c r="G7" s="245"/>
      <c r="H7" s="245" t="s">
        <v>117</v>
      </c>
      <c r="I7" s="245"/>
      <c r="J7" s="245"/>
      <c r="K7" s="245"/>
      <c r="L7" s="245" t="s">
        <v>125</v>
      </c>
    </row>
    <row r="8" spans="1:12" s="35" customFormat="1" ht="84" customHeight="1">
      <c r="A8" s="245"/>
      <c r="B8" s="245"/>
      <c r="C8" s="245"/>
      <c r="D8" s="47" t="s">
        <v>11</v>
      </c>
      <c r="E8" s="47" t="s">
        <v>12</v>
      </c>
      <c r="F8" s="47" t="s">
        <v>13</v>
      </c>
      <c r="G8" s="47" t="s">
        <v>14</v>
      </c>
      <c r="H8" s="47">
        <v>2018</v>
      </c>
      <c r="I8" s="47">
        <v>2019</v>
      </c>
      <c r="J8" s="47">
        <v>2020</v>
      </c>
      <c r="K8" s="47" t="s">
        <v>34</v>
      </c>
      <c r="L8" s="245"/>
    </row>
    <row r="9" spans="1:12" s="35" customFormat="1" ht="12.7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</row>
    <row r="10" spans="1:12" s="36" customFormat="1" ht="12.75">
      <c r="A10" s="242" t="s">
        <v>112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4"/>
    </row>
    <row r="11" spans="1:12" s="36" customFormat="1" ht="25.5" customHeight="1">
      <c r="A11" s="242" t="s">
        <v>127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4"/>
    </row>
    <row r="12" spans="1:12" s="57" customFormat="1" ht="43.5" customHeight="1">
      <c r="A12" s="37" t="s">
        <v>3</v>
      </c>
      <c r="B12" s="49" t="s">
        <v>128</v>
      </c>
      <c r="C12" s="28" t="s">
        <v>40</v>
      </c>
      <c r="D12" s="51">
        <v>241</v>
      </c>
      <c r="E12" s="53" t="s">
        <v>75</v>
      </c>
      <c r="F12" s="51">
        <v>1090082940</v>
      </c>
      <c r="G12" s="50">
        <v>244</v>
      </c>
      <c r="H12" s="54">
        <v>15336.2</v>
      </c>
      <c r="I12" s="54">
        <v>10336.200000000001</v>
      </c>
      <c r="J12" s="55">
        <v>10336.200000000001</v>
      </c>
      <c r="K12" s="52">
        <f>H12+I12+J12</f>
        <v>36008.600000000006</v>
      </c>
      <c r="L12" s="58" t="s">
        <v>130</v>
      </c>
    </row>
    <row r="13" spans="1:12" s="40" customFormat="1" ht="12.75">
      <c r="A13" s="47"/>
      <c r="B13" s="38" t="s">
        <v>116</v>
      </c>
      <c r="C13" s="47" t="s">
        <v>16</v>
      </c>
      <c r="D13" s="47" t="s">
        <v>16</v>
      </c>
      <c r="E13" s="47" t="s">
        <v>16</v>
      </c>
      <c r="F13" s="47" t="s">
        <v>16</v>
      </c>
      <c r="G13" s="38" t="s">
        <v>16</v>
      </c>
      <c r="H13" s="39">
        <f>SUM(H12:H12)</f>
        <v>15336.2</v>
      </c>
      <c r="I13" s="39">
        <f>SUM(I12:I12)</f>
        <v>10336.200000000001</v>
      </c>
      <c r="J13" s="39">
        <f>SUM(J12:J12)</f>
        <v>10336.200000000001</v>
      </c>
      <c r="K13" s="56">
        <f>H13+I13+J13</f>
        <v>36008.600000000006</v>
      </c>
      <c r="L13" s="38"/>
    </row>
    <row r="14" spans="1:12" s="11" customFormat="1">
      <c r="A14" s="45"/>
    </row>
    <row r="18" spans="8:11">
      <c r="H18" s="19"/>
      <c r="I18" s="19"/>
      <c r="J18" s="19"/>
      <c r="K18" s="19"/>
    </row>
    <row r="19" spans="8:11">
      <c r="H19" s="19"/>
      <c r="I19" s="19"/>
      <c r="J19" s="19"/>
      <c r="K19" s="19"/>
    </row>
    <row r="20" spans="8:11">
      <c r="H20" s="19"/>
      <c r="I20" s="19"/>
      <c r="J20" s="19"/>
      <c r="K20" s="19"/>
    </row>
    <row r="21" spans="8:11">
      <c r="H21" s="19"/>
      <c r="I21" s="19"/>
      <c r="J21" s="19"/>
      <c r="K21" s="19"/>
    </row>
    <row r="22" spans="8:11">
      <c r="H22" s="20"/>
      <c r="I22" s="20"/>
      <c r="J22" s="20"/>
      <c r="K22" s="20"/>
    </row>
    <row r="23" spans="8:11">
      <c r="H23" s="19"/>
      <c r="I23" s="19"/>
      <c r="J23" s="19"/>
      <c r="K23" s="19"/>
    </row>
    <row r="24" spans="8:11">
      <c r="H24" s="19"/>
      <c r="I24" s="19"/>
      <c r="J24" s="19"/>
      <c r="K24" s="19"/>
    </row>
    <row r="25" spans="8:11">
      <c r="H25" s="19"/>
      <c r="I25" s="19"/>
      <c r="J25" s="19"/>
      <c r="K25" s="19"/>
    </row>
  </sheetData>
  <mergeCells count="12">
    <mergeCell ref="I1:L1"/>
    <mergeCell ref="A10:L10"/>
    <mergeCell ref="A11:L11"/>
    <mergeCell ref="I2:L2"/>
    <mergeCell ref="A4:L4"/>
    <mergeCell ref="A5:L5"/>
    <mergeCell ref="A7:A8"/>
    <mergeCell ref="B7:B8"/>
    <mergeCell ref="C7:C8"/>
    <mergeCell ref="D7:G7"/>
    <mergeCell ref="H7:K7"/>
    <mergeCell ref="L7:L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пр 1 к ПП1</vt:lpstr>
      <vt:lpstr>Лист1</vt:lpstr>
      <vt:lpstr>Лист3</vt:lpstr>
      <vt:lpstr>пр1 к подпр 2</vt:lpstr>
      <vt:lpstr>пр 1 к подпр 3</vt:lpstr>
      <vt:lpstr>пр 1 к подпр 4</vt:lpstr>
      <vt:lpstr>прил 11</vt:lpstr>
      <vt:lpstr>прил 12</vt:lpstr>
      <vt:lpstr>пр1 к мер 1</vt:lpstr>
      <vt:lpstr>пр1 к мер 2</vt:lpstr>
      <vt:lpstr>пр 1 к мер 3</vt:lpstr>
      <vt:lpstr>пр2 к мер 4</vt:lpstr>
      <vt:lpstr>Лист2</vt:lpstr>
      <vt:lpstr>'пр 1 к подпр 3'!Заголовки_для_печати</vt:lpstr>
      <vt:lpstr>'пр 1 к подпр 4'!Заголовки_для_печати</vt:lpstr>
      <vt:lpstr>'пр 1 к ПП1'!Заголовки_для_печати</vt:lpstr>
      <vt:lpstr>'прил 11'!Заголовки_для_печати</vt:lpstr>
      <vt:lpstr>'прил 12'!Заголовки_для_печати</vt:lpstr>
      <vt:lpstr>'пр 1 к ПП1'!Область_печати</vt:lpstr>
      <vt:lpstr>'прил 11'!Область_печати</vt:lpstr>
      <vt:lpstr>'прил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2018-05-08T04:37:56Z</cp:lastPrinted>
  <dcterms:created xsi:type="dcterms:W3CDTF">2016-10-20T04:37:12Z</dcterms:created>
  <dcterms:modified xsi:type="dcterms:W3CDTF">2018-05-08T04:38:25Z</dcterms:modified>
</cp:coreProperties>
</file>